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2-Apoyo Coordinación/2026-03-24 FONENERGÍA - FORMATOS/Formatos Energía Eléctrica/"/>
    </mc:Choice>
  </mc:AlternateContent>
  <xr:revisionPtr revIDLastSave="410" documentId="8_{EB2C1AFC-3D7A-4DFD-826C-CB167937DE98}" xr6:coauthVersionLast="47" xr6:coauthVersionMax="47" xr10:uidLastSave="{73D3F6A5-F9F8-4C48-AD99-908163551DA3}"/>
  <bookViews>
    <workbookView xWindow="-108" yWindow="-108" windowWidth="23256" windowHeight="12456" firstSheet="1" activeTab="1" xr2:uid="{866B18D0-B84A-4C60-8A75-A7CFC3E4409B}"/>
  </bookViews>
  <sheets>
    <sheet name="Presupuesto General" sheetId="1" r:id="rId1"/>
    <sheet name="APU" sheetId="3" r:id="rId2"/>
  </sheets>
  <definedNames>
    <definedName name="\0">#REF!</definedName>
    <definedName name="____BGC1">#REF!</definedName>
    <definedName name="____BGC3">#REF!</definedName>
    <definedName name="____BGC5">#REF!</definedName>
    <definedName name="____CAC1">#REF!</definedName>
    <definedName name="____CAC3">#REF!</definedName>
    <definedName name="____CAC5">#REF!</definedName>
    <definedName name="____SBC1">#REF!</definedName>
    <definedName name="____SBC3">#REF!</definedName>
    <definedName name="____SBC5">#REF!</definedName>
    <definedName name="___AFC1">#REF!</definedName>
    <definedName name="___AFC3">#REF!</definedName>
    <definedName name="___AFC5">#REF!</definedName>
    <definedName name="___BGC1">#REF!</definedName>
    <definedName name="___BGC3">#REF!</definedName>
    <definedName name="___BGC5">#REF!</definedName>
    <definedName name="___CAC1">#REF!</definedName>
    <definedName name="___CAC3">#REF!</definedName>
    <definedName name="___CAC5">#REF!</definedName>
    <definedName name="___EST12">#REF!</definedName>
    <definedName name="__123Graph_AMAIN" hidden="1">#REF!</definedName>
    <definedName name="__123Graph_BMAIN" hidden="1">#REF!</definedName>
    <definedName name="__123Graph_C" hidden="1">#REF!</definedName>
    <definedName name="__123Graph_E" hidden="1">#REF!</definedName>
    <definedName name="__123Graph_F" hidden="1">#REF!</definedName>
    <definedName name="__123Graph_X" hidden="1">#REF!</definedName>
    <definedName name="__123Graph_XMAIN" hidden="1">#REF!</definedName>
    <definedName name="__AFC1">#REF!</definedName>
    <definedName name="__AFC3">#REF!</definedName>
    <definedName name="__AFC5">#REF!</definedName>
    <definedName name="__aiu2">#REF!</definedName>
    <definedName name="__BGC1">#REF!</definedName>
    <definedName name="__BGC3">#REF!</definedName>
    <definedName name="__BGC5">#REF!</definedName>
    <definedName name="__CAC1">#REF!</definedName>
    <definedName name="__CAC3">#REF!</definedName>
    <definedName name="__CAC5">#REF!</definedName>
    <definedName name="__CMU005" hidden="1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xlfn.BAHTTEXT" hidden="1">#NAME?</definedName>
    <definedName name="_1">#REF!</definedName>
    <definedName name="_2">#REF!</definedName>
    <definedName name="_AFC1">#REF!</definedName>
    <definedName name="_AFC3">#REF!</definedName>
    <definedName name="_AFC5">#REF!</definedName>
    <definedName name="_aiu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557</definedName>
    <definedName name="_AtRisk_SimSetting_ReportOptionReportsFileType" hidden="1">1</definedName>
    <definedName name="_AtRisk_SimSetting_ReportOptionSelectiveQR" hidden="1">FALSE</definedName>
    <definedName name="_AtRisk_SimSetting_ReportsList" hidden="1">557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GC1">#REF!</definedName>
    <definedName name="_BGC3">#REF!</definedName>
    <definedName name="_BGC5">#REF!</definedName>
    <definedName name="_CAC1">#REF!</definedName>
    <definedName name="_CAC3">#REF!</definedName>
    <definedName name="_CAC5">#REF!</definedName>
    <definedName name="_CMU005" hidden="1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 hidden="1">#REF!</definedName>
    <definedName name="_Fill" hidden="1">#REF!</definedName>
    <definedName name="_Key1" hidden="1">#REF!</definedName>
    <definedName name="_Key2" hidden="1">#REF!</definedName>
    <definedName name="_Nac2002">#REF!</definedName>
    <definedName name="_Nac2003">#REF!</definedName>
    <definedName name="_Nal2002">#REF!</definedName>
    <definedName name="_Nal2003">#REF!</definedName>
    <definedName name="_Order1" hidden="1">0</definedName>
    <definedName name="_Order2" hidden="1">0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Out" hidden="1">#REF!</definedName>
    <definedName name="a">#REF!</definedName>
    <definedName name="A.A..A" hidden="1">{"total",#N/A,FALSE,"TD 0% ";"total",#N/A,FALSE,"TD 12%";"total",#N/A,FALSE,"TD 10%"}</definedName>
    <definedName name="AA" hidden="1">{"total",#N/A,FALSE,"TD 0% ";"total",#N/A,FALSE,"TD 12%";"total",#N/A,FALSE,"TD 10%"}</definedName>
    <definedName name="AAAA">#REF!</definedName>
    <definedName name="ab">#REF!</definedName>
    <definedName name="AC" hidden="1">{#N/A,#N/A,TRUE,"INGENIERIA";#N/A,#N/A,TRUE,"COMPRAS";#N/A,#N/A,TRUE,"DIRECCION";#N/A,#N/A,TRUE,"RESUMEN"}</definedName>
    <definedName name="AccessDatabase" hidden="1">"C:\C-314\VOLUMENES\volfin4.mdb"</definedName>
    <definedName name="activos">#REF!</definedName>
    <definedName name="actores">#REF!</definedName>
    <definedName name="ACUMULACIÓN">#REF!</definedName>
    <definedName name="AD" hidden="1">{#N/A,#N/A,TRUE,"INGENIERIA";#N/A,#N/A,TRUE,"COMPRAS";#N/A,#N/A,TRUE,"DIRECCION";#N/A,#N/A,TRUE,"RESUMEN"}</definedName>
    <definedName name="AE" hidden="1">{#N/A,#N/A,TRUE,"INGENIERIA";#N/A,#N/A,TRUE,"COMPRAS";#N/A,#N/A,TRUE,"DIRECCION";#N/A,#N/A,TRUE,"RESUMEN"}</definedName>
    <definedName name="AF" hidden="1">{#N/A,#N/A,TRUE,"INGENIERIA";#N/A,#N/A,TRUE,"COMPRAS";#N/A,#N/A,TRUE,"DIRECCION";#N/A,#N/A,TRUE,"RESUMEN"}</definedName>
    <definedName name="AFac.p">#REF!</definedName>
    <definedName name="AFIRMADO02">#REF!</definedName>
    <definedName name="AG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H" hidden="1">{#N/A,#N/A,TRUE,"INGENIERIA";#N/A,#N/A,TRUE,"COMPRAS";#N/A,#N/A,TRUE,"DIRECCION";#N/A,#N/A,TRUE,"RESUMEN"}</definedName>
    <definedName name="Analyst" hidden="1">#REF!</definedName>
    <definedName name="anscount" hidden="1">10</definedName>
    <definedName name="APac.c2002">#REF!</definedName>
    <definedName name="APac.c2003">#REF!</definedName>
    <definedName name="APac.p">#REF!</definedName>
    <definedName name="_xlnm.Extract">#REF!</definedName>
    <definedName name="_xlnm.Print_Area" localSheetId="0">'Presupuesto General'!$A$1:$K$172</definedName>
    <definedName name="_xlnm.Print_Area">#REF!</definedName>
    <definedName name="ARENA">#REF!</definedName>
    <definedName name="arg" hidden="1">#REF!</definedName>
    <definedName name="AVal.c2002">#REF!</definedName>
    <definedName name="AVal.c2003">#REF!</definedName>
    <definedName name="AVal.p">#REF!</definedName>
    <definedName name="AVsc">#REF!</definedName>
    <definedName name="b">#REF!</definedName>
    <definedName name="_xlnm.Database">#REF!</definedName>
    <definedName name="beneficios">#REF!</definedName>
    <definedName name="BS_Data_Col" hidden="1">#REF!</definedName>
    <definedName name="BSpb" hidden="1">#REF!</definedName>
    <definedName name="Buscar">#REF!</definedName>
    <definedName name="CALDAS">#REF!</definedName>
    <definedName name="Capitalpb" hidden="1">#REF!</definedName>
    <definedName name="CapitalStructure" hidden="1">#REF!</definedName>
    <definedName name="Cashpb" hidden="1">#REF!</definedName>
    <definedName name="centr">#REF!</definedName>
    <definedName name="centro">#REF!</definedName>
    <definedName name="Change_in_Cash" hidden="1">#REF!</definedName>
    <definedName name="Check_to_Cash" hidden="1">#REF!</definedName>
    <definedName name="ciencia">#REF!</definedName>
    <definedName name="CMAacDef">#REF!</definedName>
    <definedName name="CMAalDef">#REF!</definedName>
    <definedName name="CMIacDef">#REF!</definedName>
    <definedName name="CMIalDef">#REF!</definedName>
    <definedName name="CMOacDef">#REF!</definedName>
    <definedName name="CMOalDef">#REF!</definedName>
    <definedName name="CMTacDef">#REF!</definedName>
    <definedName name="CMTalDef">#REF!</definedName>
    <definedName name="componentes">#REF!</definedName>
    <definedName name="CON">#REF!</definedName>
    <definedName name="CONC">#REF!</definedName>
    <definedName name="conceptos">#REF!</definedName>
    <definedName name="_xlnm.Criteria">#REF!</definedName>
    <definedName name="cumplimiento">#REF!</definedName>
    <definedName name="czz" hidden="1">#REF!</definedName>
    <definedName name="D">#REF!</definedName>
    <definedName name="DADADAD" hidden="1">{#N/A,#N/A,TRUE,"CODIGO DEPENDENCIA"}</definedName>
    <definedName name="DD">#REF!</definedName>
    <definedName name="Dealpb" hidden="1">#REF!</definedName>
    <definedName name="decision">#REF!</definedName>
    <definedName name="DEPARTAMENTO">#REF!</definedName>
    <definedName name="DepreciationPB" hidden="1">#REF!</definedName>
    <definedName name="desc_rps">#REF!</definedName>
    <definedName name="DZ.Main" hidden="1">#REF!</definedName>
    <definedName name="e">#REF!</definedName>
    <definedName name="EFECTO">#REF!</definedName>
    <definedName name="eficiencia">#REF!</definedName>
    <definedName name="empleo">#REF!</definedName>
    <definedName name="ent_financiadoras">#REF!</definedName>
    <definedName name="EQUI">#REF!</definedName>
    <definedName name="EQUIPO">#REF!</definedName>
    <definedName name="EQUIPO_1">#REF!</definedName>
    <definedName name="estado">#REF!</definedName>
    <definedName name="Estado1">#REF!</definedName>
    <definedName name="ESTRUC">#REF!</definedName>
    <definedName name="etapas_proyecto">#REF!</definedName>
    <definedName name="ev.Calculation" hidden="1">-4135</definedName>
    <definedName name="ev.Initialized" hidden="1">FALSE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#REF!</definedName>
    <definedName name="Excel_BuiltIn_Print_Titles_4">#REF!</definedName>
    <definedName name="Executivepb" hidden="1">#REF!</definedName>
    <definedName name="EXTENCIÓN">#REF!</definedName>
    <definedName name="Factpb" hidden="1">#REF!</definedName>
    <definedName name="Factpb2" hidden="1">#REF!</definedName>
    <definedName name="Festivos">#REF!</definedName>
    <definedName name="filtro_impacto">#REF!</definedName>
    <definedName name="Fin_de_semana">#REF!</definedName>
    <definedName name="Financialpb" hidden="1">#REF!</definedName>
    <definedName name="Financialpb2" hidden="1">#REF!</definedName>
    <definedName name="GAdministrativos">#REF!</definedName>
    <definedName name="GAdministrativosAl">#REF!</definedName>
    <definedName name="gestion">#REF!</definedName>
    <definedName name="GOpmasInversionAc">#REF!</definedName>
    <definedName name="GOpmasInversionAl">#REF!</definedName>
    <definedName name="guias">#REF!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</definedName>
    <definedName name="hn.DZ_MultByFXRates" hidden="1">#REF!,#REF!,#REF!,#REF!</definedName>
    <definedName name="hn.ExtDb" hidden="1">FALSE</definedName>
    <definedName name="hn.LTM_MultByFXRates" hidden="1">#REF!,#REF!,#REF!,#REF!,#REF!,#REF!,#REF!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YearLabel" hidden="1">#REF!</definedName>
    <definedName name="IANC">#REF!</definedName>
    <definedName name="impacto">#REF!</definedName>
    <definedName name="Incomepb" hidden="1">#REF!</definedName>
    <definedName name="indicador">#REF!</definedName>
    <definedName name="inf">#REF!</definedName>
    <definedName name="intensidad">#REF!</definedName>
    <definedName name="INTFIN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38798.4609490741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TEM">#REF!</definedName>
    <definedName name="IvaSUtl">#REF!</definedName>
    <definedName name="jklj" hidden="1">#REF!</definedName>
    <definedName name="JU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O" hidden="1">#REF!</definedName>
    <definedName name="l">#REF!</definedName>
    <definedName name="Left_Header" hidden="1">#REF!</definedName>
    <definedName name="limcount" hidden="1">1</definedName>
    <definedName name="listequi">#REF!</definedName>
    <definedName name="listmat">#REF!</definedName>
    <definedName name="luis">#REF!</definedName>
    <definedName name="mac">#REF!</definedName>
    <definedName name="mama" hidden="1">#REF!</definedName>
    <definedName name="MAR">#REF!</definedName>
    <definedName name="marcolegal">#REF!</definedName>
    <definedName name="MART">#REF!</definedName>
    <definedName name="MATER">#REF!</definedName>
    <definedName name="MATERIALES">#REF!</definedName>
    <definedName name="met_dep">#REF!</definedName>
    <definedName name="ministerios">#REF!</definedName>
    <definedName name="MPsc">#REF!</definedName>
    <definedName name="MunicipioPrestacion">#REF!</definedName>
    <definedName name="NATURALEZA">#REF!</definedName>
    <definedName name="NombrePrestador">#REF!</definedName>
    <definedName name="NORTE_DE_SANTANDER">#REF!</definedName>
    <definedName name="NoSuscriptores">#REF!</definedName>
    <definedName name="objetivospolítica">#REF!</definedName>
    <definedName name="OBS_Data_Col" hidden="1">#REF!</definedName>
    <definedName name="Openingpb" hidden="1">#REF!</definedName>
    <definedName name="OTROS">#REF!</definedName>
    <definedName name="OWNER" hidden="1">#REF!</definedName>
    <definedName name="p">#REF!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Executive" hidden="1">#REF!</definedName>
    <definedName name="p.FactSheet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al_Workbook_GUID" hidden="1">"MZ13F7WREF2M259BRMK8ILZK"</definedName>
    <definedName name="PASO" hidden="1">{#N/A,#N/A,TRUE,"INGENIERIA";#N/A,#N/A,TRUE,"COMPRAS";#N/A,#N/A,TRUE,"DIRECCION";#N/A,#N/A,TRUE,"RESUMEN"}</definedName>
    <definedName name="PASS" hidden="1">{#N/A,#N/A,TRUE,"INGENIERIA";#N/A,#N/A,TRUE,"COMPRAS";#N/A,#N/A,TRUE,"DIRECCION";#N/A,#N/A,TRUE,"RESUMEN"}</definedName>
    <definedName name="PEDR">#REF!</definedName>
    <definedName name="PEDRO">#REF!</definedName>
    <definedName name="PERIODICIDAD">#REF!</definedName>
    <definedName name="PERSISTENCIA">#REF!</definedName>
    <definedName name="PIA" hidden="1">#REF!</definedName>
    <definedName name="PLUG" hidden="1">#REF!</definedName>
    <definedName name="poblado">#REF!</definedName>
    <definedName name="porcentaje">#REF!</definedName>
    <definedName name="PrintEnd" hidden="1">#REF!</definedName>
    <definedName name="PrintStart" hidden="1">#REF!</definedName>
    <definedName name="proceso">#REF!</definedName>
    <definedName name="producto">#REF!</definedName>
    <definedName name="programa">#REF!</definedName>
    <definedName name="proyecto">#REF!</definedName>
    <definedName name="prueba">#REF!</definedName>
    <definedName name="PTA">#REF!</definedName>
    <definedName name="PTTTT" hidden="1">{#N/A,#N/A,TRUE,"INGENIERIA";#N/A,#N/A,TRUE,"COMPRAS";#N/A,#N/A,TRUE,"DIRECCION";#N/A,#N/A,TRUE,"RESUMEN"}</definedName>
    <definedName name="Q">#REF!</definedName>
    <definedName name="QUINDIO">#REF!</definedName>
    <definedName name="QWE" hidden="1">#REF!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ECUPERABILIDAD">#REF!</definedName>
    <definedName name="regiones">#REF!</definedName>
    <definedName name="RELLENO">#REF!</definedName>
    <definedName name="REVERSIBILIDAD">#REF!</definedName>
    <definedName name="rfref">#REF!</definedName>
    <definedName name="RISARALDA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ws2Unhide" hidden="1">#REF!</definedName>
    <definedName name="S">#REF!</definedName>
    <definedName name="sdf">#REF!</definedName>
    <definedName name="SE">#REF!</definedName>
    <definedName name="selalternativas">#REF!</definedName>
    <definedName name="SEN">#REF!</definedName>
    <definedName name="sencount" hidden="1">1</definedName>
    <definedName name="SiglaPrestador">#REF!</definedName>
    <definedName name="SOSO" hidden="1">#REF!</definedName>
    <definedName name="Stub" hidden="1">#REF!</definedName>
    <definedName name="Stub_Header1" hidden="1">#REF!</definedName>
    <definedName name="Stub_Header2" hidden="1">#REF!</definedName>
    <definedName name="Stub_Header3" hidden="1">#REF!</definedName>
    <definedName name="subprograma">#REF!</definedName>
    <definedName name="Supervía" hidden="1">{#N/A,#N/A,TRUE,"0001";#N/A,#N/A,TRUE,"0002";#N/A,#N/A,TRUE,"0003";#N/A,#N/A,TRUE,"0004";#N/A,#N/A,TRUE,"0005";#N/A,#N/A,TRUE,"0006";#N/A,#N/A,TRUE,"0007";#N/A,#N/A,TRUE,"0008";#N/A,#N/A,TRUE,"0009";#N/A,#N/A,TRUE,"0010"}</definedName>
    <definedName name="Supervía_1" hidden="1">{#N/A,#N/A,TRUE,"0001";#N/A,#N/A,TRUE,"0002";#N/A,#N/A,TRUE,"0003";#N/A,#N/A,TRUE,"0004";#N/A,#N/A,TRUE,"0005";#N/A,#N/A,TRUE,"0006";#N/A,#N/A,TRUE,"0007";#N/A,#N/A,TRUE,"0008";#N/A,#N/A,TRUE,"0009";#N/A,#N/A,TRUE,"0010"}</definedName>
    <definedName name="Taxpb" hidden="1">#REF!</definedName>
    <definedName name="Titlepb" hidden="1">#REF!</definedName>
    <definedName name="titulo">#REF!</definedName>
    <definedName name="titulo1">#REF!</definedName>
    <definedName name="_xlnm.Print_Titles" localSheetId="0">'Presupuesto General'!$1:$10</definedName>
    <definedName name="TOLIMA">#REF!</definedName>
    <definedName name="TRANSPORI" hidden="1">{#N/A,#N/A,TRUE,"INGENIERIA";#N/A,#N/A,TRUE,"COMPRAS";#N/A,#N/A,TRUE,"DIRECCION";#N/A,#N/A,TRUE,"RESUMEN"}</definedName>
    <definedName name="TRANSPORTE" hidden="1">{#N/A,#N/A,TRUE,"INGENIERIA";#N/A,#N/A,TRUE,"COMPRAS";#N/A,#N/A,TRUE,"DIRECCION";#N/A,#N/A,TRUE,"RESUMEN"}</definedName>
    <definedName name="TtlCD">#REF!</definedName>
    <definedName name="tuberia">#REF!</definedName>
    <definedName name="tuberia36">#REF!</definedName>
    <definedName name="Unidad">#REF!</definedName>
    <definedName name="Unidades">#REF!</definedName>
    <definedName name="Unit" hidden="1">#REF!</definedName>
    <definedName name="uuuu" hidden="1">#REF!</definedName>
    <definedName name="v">#REF!</definedName>
    <definedName name="via" hidden="1">{"via1",#N/A,TRUE,"general";"via2",#N/A,TRUE,"general";"via3",#N/A,TRUE,"general"}</definedName>
    <definedName name="via_1" hidden="1">{"via1",#N/A,TRUE,"general";"via2",#N/A,TRUE,"general";"via3",#N/A,TRUE,"general"}</definedName>
    <definedName name="w" hidden="1">#REF!</definedName>
    <definedName name="wqw" hidden="1">#REF!</definedName>
    <definedName name="wrn.ar." hidden="1">{#N/A,#N/A,TRUE,"CODIGO DEPENDENCIA"}</definedName>
    <definedName name="wrn.Financial._.Statements." hidden="1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inancial._.Statements._1" hidden="1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Ull._.Model." hidden="1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Ull._.Model._1" hidden="1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GENERAL." hidden="1">{"TAB1",#N/A,TRUE,"GENERAL";"TAB2",#N/A,TRUE,"GENERAL";"TAB3",#N/A,TRUE,"GENERAL";"TAB4",#N/A,TRUE,"GENERAL";"TAB5",#N/A,TRUE,"GENERAL"}</definedName>
    <definedName name="wrn.GENERAL._1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Restructuring._.Summaries." hidden="1">{#N/A,#N/A,TRUE,"Transaction Summary";#N/A,#N/A,TRUE,"Restructuring Sensitivities";#N/A,#N/A,TRUE,"DCF";#N/A,#N/A,TRUE,"IRR";#N/A,#N/A,TRUE,"Debt Capacity"}</definedName>
    <definedName name="wrn.Restructuring._.Summaries._1" hidden="1">{#N/A,#N/A,TRUE,"Transaction Summary";#N/A,#N/A,TRUE,"Restructuring Sensitivities";#N/A,#N/A,TRUE,"DCF";#N/A,#N/A,TRUE,"IRR";#N/A,#N/A,TRUE,"Debt Capacity"}</definedName>
    <definedName name="wrn.resumen." hidden="1">{"total",#N/A,FALSE,"TD 0% ";"total",#N/A,FALSE,"TD 12%";"total",#N/A,FALSE,"TD 10%"}</definedName>
    <definedName name="wrn.via." hidden="1">{"via1",#N/A,TRUE,"general";"via2",#N/A,TRUE,"general";"via3",#N/A,TRUE,"general"}</definedName>
    <definedName name="wrn.via._1" hidden="1">{"via1",#N/A,TRUE,"general";"via2",#N/A,TRUE,"general";"via3",#N/A,TRUE,"general"}</definedName>
    <definedName name="WSERWEER">#REF!</definedName>
    <definedName name="XXXXX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XXXXXX" hidden="1">{#N/A,#N/A,TRUE,"INGENIERIA";#N/A,#N/A,TRUE,"COMPRAS";#N/A,#N/A,TRUE,"DIRECCION";#N/A,#N/A,TRUE,"RESUMEN"}</definedName>
    <definedName name="xyz" hidden="1">#REF!</definedName>
    <definedName name="YO">#REF!</definedName>
    <definedName name="yyyyyy" hidden="1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3" l="1"/>
  <c r="F19" i="3"/>
  <c r="F40" i="3" l="1"/>
  <c r="F33" i="3"/>
  <c r="F42" i="3" l="1"/>
  <c r="K163" i="1" l="1"/>
  <c r="K159" i="1"/>
  <c r="K146" i="1"/>
  <c r="K143" i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K134" i="1"/>
  <c r="J134" i="1"/>
  <c r="J133" i="1"/>
  <c r="K133" i="1" s="1"/>
  <c r="J132" i="1"/>
  <c r="K132" i="1" s="1"/>
  <c r="J42" i="1"/>
  <c r="K42" i="1" s="1"/>
  <c r="J12" i="1" l="1"/>
  <c r="M109" i="1"/>
  <c r="J111" i="1" l="1"/>
  <c r="K111" i="1" s="1"/>
  <c r="J113" i="1"/>
  <c r="J112" i="1"/>
  <c r="J128" i="1"/>
  <c r="K128" i="1" s="1"/>
  <c r="J127" i="1"/>
  <c r="K127" i="1" s="1"/>
  <c r="J114" i="1"/>
  <c r="K114" i="1" s="1"/>
  <c r="J69" i="1"/>
  <c r="K69" i="1" s="1"/>
  <c r="J70" i="1"/>
  <c r="K70" i="1" s="1"/>
  <c r="J100" i="1"/>
  <c r="K100" i="1" s="1"/>
  <c r="J99" i="1"/>
  <c r="K99" i="1" s="1"/>
  <c r="D165" i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0" i="1"/>
  <c r="J109" i="1"/>
  <c r="J108" i="1"/>
  <c r="K108" i="1" s="1"/>
  <c r="J107" i="1"/>
  <c r="K107" i="1" s="1"/>
  <c r="J106" i="1"/>
  <c r="J105" i="1"/>
  <c r="K105" i="1" s="1"/>
  <c r="J104" i="1"/>
  <c r="K104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K12" i="1"/>
  <c r="K106" i="1" l="1"/>
  <c r="K109" i="1"/>
  <c r="K112" i="1"/>
  <c r="K110" i="1"/>
  <c r="K113" i="1"/>
  <c r="K129" i="1"/>
  <c r="K101" i="1"/>
  <c r="K82" i="1"/>
  <c r="K71" i="1"/>
  <c r="K43" i="1"/>
  <c r="K115" i="1" l="1"/>
  <c r="K155" i="1" l="1"/>
  <c r="K158" i="1"/>
  <c r="K151" i="1"/>
  <c r="K152" i="1" l="1"/>
  <c r="K154" i="1" s="1"/>
  <c r="K156" i="1" s="1"/>
  <c r="K165" i="1" s="1"/>
</calcChain>
</file>

<file path=xl/sharedStrings.xml><?xml version="1.0" encoding="utf-8"?>
<sst xmlns="http://schemas.openxmlformats.org/spreadsheetml/2006/main" count="207" uniqueCount="182">
  <si>
    <t xml:space="preserve">PRESUPUESTO </t>
  </si>
  <si>
    <t>INFORMACIÓN GENERAL PROYECTO</t>
  </si>
  <si>
    <t>NOMBRE DEL PROYECTO:</t>
  </si>
  <si>
    <t>FECHA:</t>
  </si>
  <si>
    <t>DEPARTAMENTO:</t>
  </si>
  <si>
    <t>MUNICIPIO:</t>
  </si>
  <si>
    <t>TOTAL DE USUARIOS:</t>
  </si>
  <si>
    <t>COSTO DEL PROYECTO</t>
  </si>
  <si>
    <t>ITEM</t>
  </si>
  <si>
    <t>ACTIVIDAD</t>
  </si>
  <si>
    <t>UNIDAD</t>
  </si>
  <si>
    <t>CANTIDAD</t>
  </si>
  <si>
    <t>MATERIAL</t>
  </si>
  <si>
    <t>MANO DE OBRA</t>
  </si>
  <si>
    <t>Eq. &amp; Herr.</t>
  </si>
  <si>
    <t>TRANSPORTE</t>
  </si>
  <si>
    <t>VLR UNIT</t>
  </si>
  <si>
    <t xml:space="preserve">SUBTOTAL </t>
  </si>
  <si>
    <t>RED DE MEDIA TENSION (MT)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</si>
  <si>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</si>
  <si>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</si>
  <si>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</si>
  <si>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</si>
  <si>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</si>
  <si>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</si>
  <si>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</si>
  <si>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</si>
  <si>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</si>
  <si>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</si>
  <si>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</si>
  <si>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</si>
  <si>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</si>
  <si>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</si>
  <si>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</si>
  <si>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</si>
  <si>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</si>
  <si>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</si>
  <si>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</si>
  <si>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</si>
  <si>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</si>
  <si>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</si>
  <si>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</si>
  <si>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</si>
  <si>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</si>
  <si>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</si>
  <si>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</si>
  <si>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</si>
  <si>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</si>
  <si>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</si>
  <si>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</si>
  <si>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SUBTOTAL RED DE MEDIA TENSION</t>
  </si>
  <si>
    <t>RED DE BAJA TENSION (BT)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</si>
  <si>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</si>
  <si>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</si>
  <si>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</si>
  <si>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</si>
  <si>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</si>
  <si>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</si>
  <si>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</si>
  <si>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</si>
  <si>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</si>
  <si>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</si>
  <si>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</si>
  <si>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</si>
  <si>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</si>
  <si>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</si>
  <si>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</si>
  <si>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</si>
  <si>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</si>
  <si>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</si>
  <si>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</si>
  <si>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</si>
  <si>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</si>
  <si>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</si>
  <si>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</si>
  <si>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</si>
  <si>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</si>
  <si>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SUBTOTAL RED DE BAJA TENSION</t>
  </si>
  <si>
    <t>SISTEMA DE MEDIDA</t>
  </si>
  <si>
    <t>3.1</t>
  </si>
  <si>
    <t>3.2</t>
  </si>
  <si>
    <t>3.3</t>
  </si>
  <si>
    <t>3.4</t>
  </si>
  <si>
    <t>3.5</t>
  </si>
  <si>
    <t>3.6</t>
  </si>
  <si>
    <t>3.7</t>
  </si>
  <si>
    <t>3.8</t>
  </si>
  <si>
    <t>SUBTOTAL SISTEMA DE MEDIDA</t>
  </si>
  <si>
    <t>TRANSFORMACION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</si>
  <si>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</si>
  <si>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</si>
  <si>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</si>
  <si>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</si>
  <si>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</si>
  <si>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</si>
  <si>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</si>
  <si>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</si>
  <si>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</si>
  <si>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</si>
  <si>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</si>
  <si>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</si>
  <si>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</si>
  <si>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</si>
  <si>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</si>
  <si>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</si>
  <si>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SUBTOTAL TRANSFORMACION</t>
  </si>
  <si>
    <t>SISTEMA DE GENERACIÓN (si aplica)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</si>
  <si>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</si>
  <si>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</si>
  <si>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</si>
  <si>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</si>
  <si>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</si>
  <si>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</si>
  <si>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</si>
  <si>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</si>
  <si>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</si>
  <si>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</si>
  <si>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</si>
  <si>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SUBTOTAL SISTEMA AGPE</t>
  </si>
  <si>
    <t>DESMONTE DE INFRAESTRUCTURA EXISTENTE (si aplica)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</si>
  <si>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</si>
  <si>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</si>
  <si>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</si>
  <si>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</si>
  <si>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</si>
  <si>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</si>
  <si>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</si>
  <si>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</si>
  <si>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</si>
  <si>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</si>
  <si>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</si>
  <si>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SUBTOTAL DESMONTE DE INFRAESTRUCTURA EXISTENTE</t>
  </si>
  <si>
    <t>GESTION SOCIAL</t>
  </si>
  <si>
    <t>SUBTOTAL GESTIÓN SOCIAL</t>
  </si>
  <si>
    <t>TOTAL COSTOS DIRECTOS</t>
  </si>
  <si>
    <t>ADMINISTRACION</t>
  </si>
  <si>
    <t>%</t>
  </si>
  <si>
    <t>IMPREVISTOS</t>
  </si>
  <si>
    <t>UTILIDAD</t>
  </si>
  <si>
    <t>IVA sobre la Utilidad</t>
  </si>
  <si>
    <t>TOTAL COSTOS INDIRECTOS</t>
  </si>
  <si>
    <t>SUBTOTAL 1 (COSTOS DIRECTOS + INDIRECTOS)</t>
  </si>
  <si>
    <t>RETIE (si aplica)</t>
  </si>
  <si>
    <t>SUBTOTAL 2 (COSTOS DIRECTOS + INDIRECTOS + RETIE)</t>
  </si>
  <si>
    <t>INTERVENTORÍA</t>
  </si>
  <si>
    <t>PLAN DE ACCIÓN SOCIAL</t>
  </si>
  <si>
    <t>VALOR TOTAL DEL PROYECTO  (SUBTOTAL 2 + PLAN DE ACCIÓN SOCIAL + INTERVENTORÍA)</t>
  </si>
  <si>
    <t>COFINANCIACION</t>
  </si>
  <si>
    <t>ADMINISTRACIÓN DELEGADA</t>
  </si>
  <si>
    <t>VALOR SOLICITADO AL FONDO (VALOR TOTAL DEL PROYECTO - COFINANCIACION + ADMINISTRACIÓN DELEGADA)</t>
  </si>
  <si>
    <t xml:space="preserve">Número de usuarios beneficiados </t>
  </si>
  <si>
    <t>COSTO POR USUARIO</t>
  </si>
  <si>
    <t>[firma]</t>
  </si>
  <si>
    <t>[Nombre responsable]</t>
  </si>
  <si>
    <t>[Representante Legal]</t>
  </si>
  <si>
    <t>[C.C]</t>
  </si>
  <si>
    <t>[NIT]</t>
  </si>
  <si>
    <t>CAPÍTULO</t>
  </si>
  <si>
    <t xml:space="preserve">ITEM: </t>
  </si>
  <si>
    <t>UNIDAD:</t>
  </si>
  <si>
    <t>Actividad:</t>
  </si>
  <si>
    <t>Descripción</t>
  </si>
  <si>
    <t>Unidad</t>
  </si>
  <si>
    <t>Cantidad</t>
  </si>
  <si>
    <t>Peso</t>
  </si>
  <si>
    <t>Vr. Unitario</t>
  </si>
  <si>
    <t>Vr. Parcial</t>
  </si>
  <si>
    <t>I. MATERIALES</t>
  </si>
  <si>
    <t>Material1</t>
  </si>
  <si>
    <t>Material2</t>
  </si>
  <si>
    <t>Material3</t>
  </si>
  <si>
    <t>SUBTOTAL:</t>
  </si>
  <si>
    <t>Tipo</t>
  </si>
  <si>
    <t>Tarifa/día</t>
  </si>
  <si>
    <t>Rendimiento</t>
  </si>
  <si>
    <t xml:space="preserve"> II.  EQUIPO Y HERRAMIENTA</t>
  </si>
  <si>
    <t>Tarifa / Kg</t>
  </si>
  <si>
    <t>III.  TRANSPORTE</t>
  </si>
  <si>
    <t>Jornal</t>
  </si>
  <si>
    <t>Fac. Pres.</t>
  </si>
  <si>
    <t xml:space="preserve">IV.  MANO DE OBRA </t>
  </si>
  <si>
    <t xml:space="preserve">TOTAL COSTO DIRECTO: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</si>
</sst>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_-;\-* #,##0_-;_-* &quot;-&quot;??_-;_-@_-"/>
    <numFmt numFmtId="167" formatCode="_-&quot;$&quot;\ * #,##0_-;\-&quot;$&quot;\ * #,##0_-;_-&quot;$&quot;\ * &quot;-&quot;??_-;_-@_-"/>
    <numFmt numFmtId="168" formatCode="_-[$$-240A]\ * #,##0.00_-;\-[$$-240A]\ * #,##0.00_-;_-[$$-240A]\ * &quot;-&quot;??_-;_-@_-"/>
    <numFmt numFmtId="169" formatCode="_-[$$-240A]* #,##0_-;\-[$$-240A]* #,##0_-;_-[$$-240A]* &quot;-&quot;??_-;_-@_-"/>
    <numFmt numFmtId="170" formatCode="#,##0.0"/>
    <numFmt numFmtId="171" formatCode="_-* #,##0.00\ &quot;Pts&quot;_-;\-* #,##0.00\ &quot;Pts&quot;_-;_-* &quot;-&quot;??\ &quot;Pts&quot;_-;_-@_-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double">
        <color rgb="FFFFC000"/>
      </right>
      <top style="medium">
        <color rgb="FFFFC000"/>
      </top>
      <bottom style="medium">
        <color rgb="FFFFC000"/>
      </bottom>
      <diagonal/>
    </border>
    <border>
      <left style="double">
        <color rgb="FFFFC000"/>
      </left>
      <right style="double">
        <color rgb="FFFFC000"/>
      </right>
      <top style="medium">
        <color rgb="FFFFC000"/>
      </top>
      <bottom style="medium">
        <color rgb="FFFFC000"/>
      </bottom>
      <diagonal/>
    </border>
    <border>
      <left style="double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double">
        <color rgb="FFFFC000"/>
      </bottom>
      <diagonal/>
    </border>
    <border>
      <left/>
      <right/>
      <top style="medium">
        <color rgb="FFFFC000"/>
      </top>
      <bottom style="double">
        <color rgb="FFFFC000"/>
      </bottom>
      <diagonal/>
    </border>
    <border>
      <left/>
      <right style="medium">
        <color rgb="FFFFC000"/>
      </right>
      <top style="medium">
        <color rgb="FFFFC000"/>
      </top>
      <bottom style="double">
        <color rgb="FFFFC000"/>
      </bottom>
      <diagonal/>
    </border>
    <border>
      <left/>
      <right/>
      <top style="medium">
        <color rgb="FFFFC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FFC000"/>
      </left>
      <right style="hair">
        <color rgb="FFFFC000"/>
      </right>
      <top style="hair">
        <color rgb="FFFFC000"/>
      </top>
      <bottom style="hair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double">
        <color rgb="FFFFC000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horizontal="center"/>
    </xf>
    <xf numFmtId="166" fontId="0" fillId="0" borderId="0" xfId="1" applyNumberFormat="1" applyFont="1"/>
    <xf numFmtId="167" fontId="0" fillId="0" borderId="0" xfId="2" applyNumberFormat="1" applyFont="1"/>
    <xf numFmtId="0" fontId="0" fillId="0" borderId="0" xfId="0" applyAlignment="1">
      <alignment vertical="center"/>
    </xf>
    <xf numFmtId="0" fontId="1" fillId="0" borderId="1" xfId="0" applyFont="1" applyBorder="1"/>
    <xf numFmtId="166" fontId="0" fillId="0" borderId="0" xfId="1" applyNumberFormat="1" applyFont="1" applyFill="1" applyBorder="1"/>
    <xf numFmtId="0" fontId="1" fillId="0" borderId="0" xfId="0" applyFont="1"/>
    <xf numFmtId="0" fontId="0" fillId="0" borderId="10" xfId="0" applyBorder="1" applyAlignment="1">
      <alignment vertical="center"/>
    </xf>
    <xf numFmtId="167" fontId="0" fillId="0" borderId="11" xfId="2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167" fontId="0" fillId="0" borderId="13" xfId="2" applyNumberFormat="1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167" fontId="0" fillId="0" borderId="16" xfId="2" applyNumberFormat="1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167" fontId="0" fillId="0" borderId="2" xfId="2" applyNumberFormat="1" applyFont="1" applyBorder="1"/>
    <xf numFmtId="0" fontId="0" fillId="0" borderId="2" xfId="0" applyBorder="1" applyAlignment="1">
      <alignment vertical="center"/>
    </xf>
    <xf numFmtId="167" fontId="0" fillId="0" borderId="2" xfId="2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6" fontId="1" fillId="0" borderId="2" xfId="1" applyNumberFormat="1" applyFont="1" applyBorder="1" applyAlignment="1">
      <alignment horizontal="center" vertical="center"/>
    </xf>
    <xf numFmtId="167" fontId="1" fillId="0" borderId="2" xfId="2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166" fontId="0" fillId="3" borderId="8" xfId="1" applyNumberFormat="1" applyFont="1" applyFill="1" applyBorder="1" applyAlignment="1">
      <alignment vertical="center"/>
    </xf>
    <xf numFmtId="167" fontId="0" fillId="3" borderId="6" xfId="2" applyNumberFormat="1" applyFont="1" applyFill="1" applyBorder="1" applyAlignment="1">
      <alignment vertical="center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167" fontId="0" fillId="0" borderId="16" xfId="2" applyNumberFormat="1" applyFont="1" applyFill="1" applyBorder="1"/>
    <xf numFmtId="0" fontId="1" fillId="0" borderId="2" xfId="0" applyFont="1" applyBorder="1" applyAlignment="1">
      <alignment horizontal="right" vertical="center"/>
    </xf>
    <xf numFmtId="166" fontId="0" fillId="0" borderId="2" xfId="1" applyNumberFormat="1" applyFont="1" applyBorder="1" applyAlignment="1">
      <alignment horizontal="right" vertical="center"/>
    </xf>
    <xf numFmtId="10" fontId="0" fillId="0" borderId="2" xfId="0" applyNumberFormat="1" applyBorder="1" applyAlignment="1">
      <alignment horizontal="right" vertical="center"/>
    </xf>
    <xf numFmtId="167" fontId="1" fillId="3" borderId="2" xfId="2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167" fontId="1" fillId="3" borderId="19" xfId="2" applyNumberFormat="1" applyFont="1" applyFill="1" applyBorder="1" applyAlignment="1">
      <alignment vertical="center"/>
    </xf>
    <xf numFmtId="14" fontId="0" fillId="0" borderId="20" xfId="0" applyNumberFormat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168" fontId="0" fillId="0" borderId="2" xfId="1" applyNumberFormat="1" applyFont="1" applyBorder="1"/>
    <xf numFmtId="164" fontId="0" fillId="0" borderId="2" xfId="2" applyFont="1" applyBorder="1"/>
    <xf numFmtId="164" fontId="0" fillId="0" borderId="2" xfId="2" applyFont="1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0" xfId="3"/>
    <xf numFmtId="0" fontId="6" fillId="0" borderId="0" xfId="3" quotePrefix="1" applyFont="1" applyAlignment="1">
      <alignment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/>
    <xf numFmtId="3" fontId="5" fillId="0" borderId="0" xfId="3" applyNumberFormat="1"/>
    <xf numFmtId="0" fontId="6" fillId="0" borderId="0" xfId="3" applyFont="1" applyAlignment="1">
      <alignment horizontal="right" vertical="center" wrapText="1"/>
    </xf>
    <xf numFmtId="0" fontId="6" fillId="2" borderId="25" xfId="3" applyFont="1" applyFill="1" applyBorder="1" applyAlignment="1">
      <alignment horizontal="center" vertical="center"/>
    </xf>
    <xf numFmtId="0" fontId="6" fillId="2" borderId="26" xfId="3" applyFont="1" applyFill="1" applyBorder="1" applyAlignment="1">
      <alignment horizontal="center" vertical="center"/>
    </xf>
    <xf numFmtId="0" fontId="5" fillId="0" borderId="26" xfId="3" applyBorder="1" applyAlignment="1">
      <alignment horizontal="justify" vertical="center" wrapText="1"/>
    </xf>
    <xf numFmtId="0" fontId="5" fillId="0" borderId="26" xfId="3" applyBorder="1" applyAlignment="1">
      <alignment horizontal="center" vertical="center"/>
    </xf>
    <xf numFmtId="3" fontId="5" fillId="0" borderId="26" xfId="3" applyNumberFormat="1" applyBorder="1" applyAlignment="1">
      <alignment horizontal="center" vertical="center"/>
    </xf>
    <xf numFmtId="169" fontId="5" fillId="0" borderId="26" xfId="4" applyNumberFormat="1" applyBorder="1" applyAlignment="1">
      <alignment horizontal="center" vertical="center"/>
    </xf>
    <xf numFmtId="0" fontId="5" fillId="0" borderId="26" xfId="3" quotePrefix="1" applyBorder="1" applyAlignment="1">
      <alignment horizontal="left" vertical="center" wrapText="1"/>
    </xf>
    <xf numFmtId="169" fontId="5" fillId="0" borderId="26" xfId="3" applyNumberFormat="1" applyBorder="1" applyAlignment="1">
      <alignment horizontal="justify" vertical="center"/>
    </xf>
    <xf numFmtId="0" fontId="6" fillId="0" borderId="27" xfId="3" applyFont="1" applyBorder="1" applyAlignment="1">
      <alignment horizontal="left" vertical="center"/>
    </xf>
    <xf numFmtId="0" fontId="6" fillId="0" borderId="27" xfId="3" applyFont="1" applyBorder="1" applyAlignment="1">
      <alignment horizontal="center" vertical="center"/>
    </xf>
    <xf numFmtId="0" fontId="6" fillId="0" borderId="28" xfId="3" applyFont="1" applyBorder="1" applyAlignment="1">
      <alignment horizontal="center" vertical="center"/>
    </xf>
    <xf numFmtId="0" fontId="5" fillId="0" borderId="0" xfId="3" applyAlignment="1">
      <alignment vertical="center"/>
    </xf>
    <xf numFmtId="0" fontId="6" fillId="0" borderId="0" xfId="3" quotePrefix="1" applyFont="1" applyAlignment="1">
      <alignment horizontal="left" vertical="center"/>
    </xf>
    <xf numFmtId="0" fontId="6" fillId="0" borderId="0" xfId="3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24" xfId="3" applyFont="1" applyBorder="1" applyAlignment="1">
      <alignment horizontal="right" vertical="center"/>
    </xf>
    <xf numFmtId="169" fontId="6" fillId="0" borderId="24" xfId="3" applyNumberFormat="1" applyFont="1" applyBorder="1" applyAlignment="1">
      <alignment horizontal="right" vertical="center"/>
    </xf>
    <xf numFmtId="169" fontId="5" fillId="0" borderId="0" xfId="3" applyNumberFormat="1" applyAlignment="1">
      <alignment vertical="center"/>
    </xf>
    <xf numFmtId="0" fontId="5" fillId="0" borderId="26" xfId="3" applyBorder="1" applyAlignment="1">
      <alignment horizontal="left" vertical="center"/>
    </xf>
    <xf numFmtId="169" fontId="5" fillId="0" borderId="26" xfId="3" applyNumberFormat="1" applyBorder="1" applyAlignment="1">
      <alignment horizontal="right" vertical="center"/>
    </xf>
    <xf numFmtId="170" fontId="5" fillId="0" borderId="26" xfId="3" applyNumberFormat="1" applyBorder="1" applyAlignment="1">
      <alignment horizontal="center" vertical="center"/>
    </xf>
    <xf numFmtId="4" fontId="5" fillId="0" borderId="26" xfId="3" applyNumberFormat="1" applyBorder="1" applyAlignment="1">
      <alignment horizontal="right" vertical="center"/>
    </xf>
    <xf numFmtId="4" fontId="5" fillId="0" borderId="26" xfId="3" applyNumberFormat="1" applyBorder="1" applyAlignment="1">
      <alignment horizontal="center" vertical="center"/>
    </xf>
    <xf numFmtId="3" fontId="5" fillId="0" borderId="26" xfId="3" applyNumberFormat="1" applyBorder="1" applyAlignment="1">
      <alignment horizontal="right" vertical="center"/>
    </xf>
    <xf numFmtId="4" fontId="5" fillId="0" borderId="29" xfId="3" applyNumberFormat="1" applyBorder="1" applyAlignment="1">
      <alignment horizontal="center" vertical="center"/>
    </xf>
    <xf numFmtId="3" fontId="5" fillId="0" borderId="29" xfId="3" applyNumberFormat="1" applyBorder="1" applyAlignment="1">
      <alignment horizontal="right" vertical="center"/>
    </xf>
    <xf numFmtId="0" fontId="6" fillId="0" borderId="30" xfId="3" applyFont="1" applyBorder="1" applyAlignment="1">
      <alignment horizontal="right" vertical="center"/>
    </xf>
    <xf numFmtId="169" fontId="6" fillId="0" borderId="30" xfId="3" applyNumberFormat="1" applyFont="1" applyBorder="1" applyAlignment="1">
      <alignment horizontal="right" vertical="center"/>
    </xf>
    <xf numFmtId="3" fontId="5" fillId="0" borderId="0" xfId="3" applyNumberFormat="1" applyAlignment="1">
      <alignment horizontal="right" vertical="center"/>
    </xf>
    <xf numFmtId="0" fontId="6" fillId="0" borderId="23" xfId="3" applyFont="1" applyBorder="1" applyAlignment="1">
      <alignment vertical="center"/>
    </xf>
    <xf numFmtId="3" fontId="5" fillId="0" borderId="0" xfId="3" applyNumberFormat="1" applyAlignment="1">
      <alignment vertical="center"/>
    </xf>
    <xf numFmtId="0" fontId="5" fillId="0" borderId="25" xfId="3" applyBorder="1" applyAlignment="1">
      <alignment horizontal="left" vertical="center"/>
    </xf>
    <xf numFmtId="169" fontId="5" fillId="0" borderId="25" xfId="3" applyNumberFormat="1" applyBorder="1" applyAlignment="1">
      <alignment horizontal="center" vertical="center"/>
    </xf>
    <xf numFmtId="4" fontId="5" fillId="0" borderId="25" xfId="3" applyNumberFormat="1" applyBorder="1" applyAlignment="1">
      <alignment horizontal="center" vertical="center"/>
    </xf>
    <xf numFmtId="170" fontId="5" fillId="0" borderId="25" xfId="3" applyNumberFormat="1" applyBorder="1" applyAlignment="1">
      <alignment horizontal="center" vertical="center"/>
    </xf>
    <xf numFmtId="169" fontId="5" fillId="0" borderId="25" xfId="3" applyNumberFormat="1" applyBorder="1" applyAlignment="1">
      <alignment horizontal="right" vertical="center"/>
    </xf>
    <xf numFmtId="0" fontId="5" fillId="0" borderId="25" xfId="3" applyBorder="1" applyAlignment="1">
      <alignment vertical="center"/>
    </xf>
    <xf numFmtId="3" fontId="5" fillId="0" borderId="25" xfId="3" applyNumberFormat="1" applyBorder="1" applyAlignment="1">
      <alignment horizontal="center" vertical="center"/>
    </xf>
    <xf numFmtId="164" fontId="5" fillId="0" borderId="0" xfId="2" applyFont="1" applyFill="1" applyAlignment="1">
      <alignment vertical="center"/>
    </xf>
    <xf numFmtId="164" fontId="6" fillId="2" borderId="0" xfId="2" applyFont="1" applyFill="1" applyAlignment="1">
      <alignment vertical="center"/>
    </xf>
    <xf numFmtId="0" fontId="6" fillId="0" borderId="22" xfId="3" quotePrefix="1" applyFont="1" applyBorder="1" applyAlignment="1">
      <alignment vertical="center" wrapText="1"/>
    </xf>
    <xf numFmtId="0" fontId="6" fillId="0" borderId="0" xfId="3" applyFont="1" applyAlignment="1">
      <alignment horizontal="center" vertical="center"/>
    </xf>
    <xf numFmtId="0" fontId="5" fillId="0" borderId="0" xfId="3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5" fillId="0" borderId="22" xfId="3" applyBorder="1" applyAlignment="1">
      <alignment horizontal="center" vertical="center"/>
    </xf>
    <xf numFmtId="0" fontId="6" fillId="0" borderId="22" xfId="3" quotePrefix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6" fillId="3" borderId="26" xfId="3" quotePrefix="1" applyFont="1" applyFill="1" applyBorder="1" applyAlignment="1">
      <alignment horizontal="left" vertical="center" wrapText="1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3" borderId="17" xfId="0" applyFont="1" applyFill="1" applyBorder="1" applyAlignment="1">
      <alignment horizontal="right" vertical="center"/>
    </xf>
    <xf numFmtId="0" fontId="1" fillId="3" borderId="18" xfId="0" applyFont="1" applyFill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0" fillId="0" borderId="20" xfId="0" applyBorder="1" applyAlignment="1">
      <alignment horizontal="center" vertical="center"/>
    </xf>
  </cellXfs>
  <cellStyles count="5">
    <cellStyle name="Millares" xfId="1" builtinId="3"/>
    <cellStyle name="Moneda" xfId="2" builtinId="4"/>
    <cellStyle name="Moneda 2" xfId="4" xr:uid="{C5E17A65-B893-4830-8241-82C4F7D482B5}"/>
    <cellStyle name="Normal" xfId="0" builtinId="0"/>
    <cellStyle name="Normal 2" xfId="3" xr:uid="{D4A2CB6B-2D01-4328-8636-DDBBD7E532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80683</xdr:colOff>
      <xdr:row>0</xdr:row>
      <xdr:rowOff>152400</xdr:rowOff>
    </xdr:from>
    <xdr:to>
      <xdr:col>1</xdr:col>
      <xdr:colOff>767214</xdr:colOff>
      <xdr:row>0</xdr:row>
      <xdr:rowOff>739775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E9140DCB-0E66-4439-B198-25619D179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095" y="152400"/>
          <a:ext cx="686531" cy="587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142875</xdr:rowOff>
    </xdr:from>
    <xdr:to>
      <xdr:col>0</xdr:col>
      <xdr:colOff>886556</xdr:colOff>
      <xdr:row>2</xdr:row>
      <xdr:rowOff>53975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A9209557-C724-4664-9AEF-3492E4502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42875"/>
          <a:ext cx="686531" cy="587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FC16-DDE3-4AB1-A250-6B66CDB5613E}">
  <dimension ref="A1:M173"/>
  <sheetViews>
    <sheetView showGridLines="0" view="pageBreakPreview" topLeftCell="A160" zoomScale="85" zoomScaleNormal="100" zoomScaleSheetLayoutView="85" workbookViewId="0">
      <selection activeCell="B173" sqref="B173"/>
    </sheetView>
  </sheetViews>
  <sheetFormatPr defaultColWidth="11.42578125" defaultRowHeight="14.45"/>
  <cols>
    <col min="1" max="1" width="5.85546875" style="16" customWidth="1"/>
    <col min="2" max="2" width="29.7109375" customWidth="1"/>
    <col min="3" max="3" width="36.28515625" customWidth="1"/>
    <col min="4" max="4" width="8.28515625" customWidth="1"/>
    <col min="5" max="5" width="15.42578125" style="10" customWidth="1"/>
    <col min="6" max="6" width="11.7109375" style="2" bestFit="1" customWidth="1"/>
    <col min="7" max="7" width="15.85546875" style="2" customWidth="1"/>
    <col min="8" max="8" width="10.42578125" style="2" customWidth="1"/>
    <col min="9" max="9" width="12.7109375" style="2" bestFit="1" customWidth="1"/>
    <col min="10" max="10" width="13.28515625" bestFit="1" customWidth="1"/>
    <col min="11" max="11" width="23.5703125" style="3" customWidth="1"/>
  </cols>
  <sheetData>
    <row r="1" spans="1:11" ht="72" customHeight="1" thickBo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15" thickBot="1">
      <c r="A2" s="112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4"/>
    </row>
    <row r="3" spans="1:11" ht="19.899999999999999" customHeight="1">
      <c r="A3" s="125" t="s">
        <v>2</v>
      </c>
      <c r="B3" s="126"/>
      <c r="C3" s="127"/>
      <c r="D3" s="127"/>
      <c r="E3" s="127"/>
      <c r="F3" s="127"/>
      <c r="G3" s="127"/>
      <c r="H3" s="8"/>
      <c r="I3" s="15" t="s">
        <v>3</v>
      </c>
      <c r="J3" s="40"/>
      <c r="K3" s="9"/>
    </row>
    <row r="4" spans="1:11" ht="19.899999999999999" customHeight="1">
      <c r="A4" s="123" t="s">
        <v>4</v>
      </c>
      <c r="B4" s="124"/>
      <c r="C4" s="44"/>
      <c r="D4" s="4"/>
      <c r="F4" s="4"/>
      <c r="G4" s="4"/>
      <c r="H4" s="4"/>
      <c r="I4" s="4"/>
      <c r="J4" s="4"/>
      <c r="K4" s="11"/>
    </row>
    <row r="5" spans="1:11" ht="19.899999999999999" customHeight="1">
      <c r="A5" s="123" t="s">
        <v>5</v>
      </c>
      <c r="B5" s="124"/>
      <c r="C5" s="41"/>
      <c r="D5" s="4"/>
      <c r="F5" s="4"/>
      <c r="G5" s="4"/>
      <c r="H5" s="4"/>
      <c r="I5" s="4"/>
      <c r="J5" s="4"/>
      <c r="K5" s="11"/>
    </row>
    <row r="6" spans="1:11" ht="19.899999999999999" customHeight="1">
      <c r="A6" s="123" t="s">
        <v>6</v>
      </c>
      <c r="B6" s="124"/>
      <c r="C6" s="41"/>
      <c r="D6" s="4"/>
      <c r="F6" s="4"/>
      <c r="G6" s="4"/>
      <c r="H6" s="4"/>
      <c r="I6" s="4"/>
      <c r="J6" s="4"/>
      <c r="K6" s="11"/>
    </row>
    <row r="7" spans="1:11" ht="4.9000000000000004" customHeight="1" thickBot="1">
      <c r="A7" s="42"/>
      <c r="B7" s="43"/>
      <c r="C7" s="12"/>
      <c r="D7" s="13"/>
      <c r="E7" s="12"/>
      <c r="F7" s="13"/>
      <c r="G7" s="13"/>
      <c r="H7" s="13"/>
      <c r="I7" s="13"/>
      <c r="J7" s="13"/>
      <c r="K7" s="14"/>
    </row>
    <row r="8" spans="1:11" ht="15" thickBot="1">
      <c r="A8" s="116"/>
      <c r="B8" s="117"/>
      <c r="C8" s="117"/>
      <c r="D8" s="117"/>
      <c r="E8" s="117"/>
      <c r="F8" s="117"/>
      <c r="G8" s="117"/>
      <c r="H8" s="117"/>
      <c r="I8" s="117"/>
      <c r="J8" s="117"/>
      <c r="K8" s="118"/>
    </row>
    <row r="9" spans="1:11" ht="15" thickBot="1">
      <c r="A9" s="112" t="s">
        <v>7</v>
      </c>
      <c r="B9" s="113"/>
      <c r="C9" s="113"/>
      <c r="D9" s="113"/>
      <c r="E9" s="113"/>
      <c r="F9" s="113"/>
      <c r="G9" s="113"/>
      <c r="H9" s="113"/>
      <c r="I9" s="113"/>
      <c r="J9" s="113"/>
      <c r="K9" s="114"/>
    </row>
    <row r="10" spans="1:11" s="1" customFormat="1" ht="25.15" customHeight="1" thickBot="1">
      <c r="A10" s="22" t="s">
        <v>8</v>
      </c>
      <c r="B10" s="110" t="s">
        <v>9</v>
      </c>
      <c r="C10" s="111"/>
      <c r="D10" s="22" t="s">
        <v>10</v>
      </c>
      <c r="E10" s="22" t="s">
        <v>11</v>
      </c>
      <c r="F10" s="23" t="s">
        <v>12</v>
      </c>
      <c r="G10" s="23" t="s">
        <v>13</v>
      </c>
      <c r="H10" s="23" t="s">
        <v>14</v>
      </c>
      <c r="I10" s="23" t="s">
        <v>15</v>
      </c>
      <c r="J10" s="22" t="s">
        <v>16</v>
      </c>
      <c r="K10" s="24" t="s">
        <v>17</v>
      </c>
    </row>
    <row r="11" spans="1:11" s="4" customFormat="1" ht="19.899999999999999" customHeight="1" thickBot="1">
      <c r="A11" s="25">
        <v>1</v>
      </c>
      <c r="B11" s="26" t="s">
        <v>18</v>
      </c>
      <c r="C11" s="27"/>
      <c r="D11" s="27"/>
      <c r="E11" s="48"/>
      <c r="F11" s="28"/>
      <c r="G11" s="28"/>
      <c r="H11" s="28"/>
      <c r="I11" s="28"/>
      <c r="J11" s="28"/>
      <c r="K11" s="29"/>
    </row>
    <row r="12" spans="1:11" ht="15" thickBot="1">
      <c r="A12" s="17" t="s">
        <v>19</v>
      </c>
      <c r="B12" s="105"/>
      <c r="C12" s="106"/>
      <c r="D12" s="18"/>
      <c r="E12" s="37">
        <v>0</v>
      </c>
      <c r="F12" s="45">
        <v>0</v>
      </c>
      <c r="G12" s="45">
        <v>0</v>
      </c>
      <c r="H12" s="45">
        <v>0</v>
      </c>
      <c r="I12" s="45">
        <v>0</v>
      </c>
      <c r="J12" s="45">
        <f>+SUM(F12:I12)</f>
        <v>0</v>
      </c>
      <c r="K12" s="19">
        <f t="shared" ref="K12:K42" si="0">+J12*E12</f>
        <v>0</v>
      </c>
    </row>
    <row r="13" spans="1:11" ht="15" thickBot="1">
      <c r="A13" s="17" t="s">
        <v>20</v>
      </c>
      <c r="B13" s="105"/>
      <c r="C13" s="106"/>
      <c r="D13" s="18"/>
      <c r="E13" s="37">
        <v>0</v>
      </c>
      <c r="F13" s="45">
        <v>0</v>
      </c>
      <c r="G13" s="45">
        <v>0</v>
      </c>
      <c r="H13" s="45">
        <v>0</v>
      </c>
      <c r="I13" s="45">
        <v>0</v>
      </c>
      <c r="J13" s="45">
        <f t="shared" ref="J13:J42" si="1">+SUM(F13:I13)</f>
        <v>0</v>
      </c>
      <c r="K13" s="19">
        <f t="shared" si="0"/>
        <v>0</v>
      </c>
    </row>
    <row r="14" spans="1:11" ht="15" thickBot="1">
      <c r="A14" s="17" t="s">
        <v>21</v>
      </c>
      <c r="B14" s="105"/>
      <c r="C14" s="106"/>
      <c r="D14" s="18"/>
      <c r="E14" s="37">
        <v>0</v>
      </c>
      <c r="F14" s="45">
        <v>0</v>
      </c>
      <c r="G14" s="45">
        <v>0</v>
      </c>
      <c r="H14" s="45">
        <v>0</v>
      </c>
      <c r="I14" s="45">
        <v>0</v>
      </c>
      <c r="J14" s="45">
        <f t="shared" si="1"/>
        <v>0</v>
      </c>
      <c r="K14" s="19">
        <f t="shared" si="0"/>
        <v>0</v>
      </c>
    </row>
    <row r="15" spans="1:11" ht="15" thickBot="1">
      <c r="A15" s="17" t="s">
        <v>22</v>
      </c>
      <c r="B15" s="105"/>
      <c r="C15" s="106"/>
      <c r="D15" s="18"/>
      <c r="E15" s="37">
        <v>0</v>
      </c>
      <c r="F15" s="45">
        <v>0</v>
      </c>
      <c r="G15" s="45">
        <v>0</v>
      </c>
      <c r="H15" s="45">
        <v>0</v>
      </c>
      <c r="I15" s="45">
        <v>0</v>
      </c>
      <c r="J15" s="45">
        <f t="shared" si="1"/>
        <v>0</v>
      </c>
      <c r="K15" s="19">
        <f t="shared" si="0"/>
        <v>0</v>
      </c>
    </row>
    <row r="16" spans="1:11" ht="15" thickBot="1">
      <c r="A16" s="17" t="s">
        <v>23</v>
      </c>
      <c r="B16" s="105"/>
      <c r="C16" s="106"/>
      <c r="D16" s="18"/>
      <c r="E16" s="37">
        <v>0</v>
      </c>
      <c r="F16" s="45">
        <v>0</v>
      </c>
      <c r="G16" s="45">
        <v>0</v>
      </c>
      <c r="H16" s="45">
        <v>0</v>
      </c>
      <c r="I16" s="45">
        <v>0</v>
      </c>
      <c r="J16" s="45">
        <f t="shared" si="1"/>
        <v>0</v>
      </c>
      <c r="K16" s="19">
        <f t="shared" si="0"/>
        <v>0</v>
      </c>
    </row>
    <row r="17" spans="1:11" ht="15" thickBot="1">
      <c r="A17" s="17" t="s">
        <v>24</v>
      </c>
      <c r="B17" s="105"/>
      <c r="C17" s="106"/>
      <c r="D17" s="18"/>
      <c r="E17" s="37">
        <v>0</v>
      </c>
      <c r="F17" s="45">
        <v>0</v>
      </c>
      <c r="G17" s="45">
        <v>0</v>
      </c>
      <c r="H17" s="45">
        <v>0</v>
      </c>
      <c r="I17" s="45">
        <v>0</v>
      </c>
      <c r="J17" s="45">
        <f t="shared" si="1"/>
        <v>0</v>
      </c>
      <c r="K17" s="19">
        <f t="shared" si="0"/>
        <v>0</v>
      </c>
    </row>
    <row r="18" spans="1:11" ht="15" thickBot="1">
      <c r="A18" s="17" t="s">
        <v>25</v>
      </c>
      <c r="B18" s="105"/>
      <c r="C18" s="106"/>
      <c r="D18" s="18"/>
      <c r="E18" s="37">
        <v>0</v>
      </c>
      <c r="F18" s="45">
        <v>0</v>
      </c>
      <c r="G18" s="45">
        <v>0</v>
      </c>
      <c r="H18" s="45">
        <v>0</v>
      </c>
      <c r="I18" s="45">
        <v>0</v>
      </c>
      <c r="J18" s="45">
        <f t="shared" si="1"/>
        <v>0</v>
      </c>
      <c r="K18" s="19">
        <f t="shared" si="0"/>
        <v>0</v>
      </c>
    </row>
    <row r="19" spans="1:11" ht="15" thickBot="1">
      <c r="A19" s="17" t="s">
        <v>26</v>
      </c>
      <c r="B19" s="105"/>
      <c r="C19" s="106"/>
      <c r="D19" s="18"/>
      <c r="E19" s="37">
        <v>0</v>
      </c>
      <c r="F19" s="45">
        <v>0</v>
      </c>
      <c r="G19" s="45">
        <v>0</v>
      </c>
      <c r="H19" s="45">
        <v>0</v>
      </c>
      <c r="I19" s="45">
        <v>0</v>
      </c>
      <c r="J19" s="45">
        <f t="shared" si="1"/>
        <v>0</v>
      </c>
      <c r="K19" s="19">
        <f t="shared" si="0"/>
        <v>0</v>
      </c>
    </row>
    <row r="20" spans="1:11" ht="15" thickBot="1">
      <c r="A20" s="17" t="s">
        <v>27</v>
      </c>
      <c r="B20" s="105"/>
      <c r="C20" s="106"/>
      <c r="D20" s="18"/>
      <c r="E20" s="37">
        <v>0</v>
      </c>
      <c r="F20" s="45">
        <v>0</v>
      </c>
      <c r="G20" s="45">
        <v>0</v>
      </c>
      <c r="H20" s="45">
        <v>0</v>
      </c>
      <c r="I20" s="45">
        <v>0</v>
      </c>
      <c r="J20" s="45">
        <f t="shared" si="1"/>
        <v>0</v>
      </c>
      <c r="K20" s="19">
        <f t="shared" si="0"/>
        <v>0</v>
      </c>
    </row>
    <row r="21" spans="1:11" ht="15" thickBot="1">
      <c r="A21" s="17" t="s">
        <v>28</v>
      </c>
      <c r="B21" s="105"/>
      <c r="C21" s="106"/>
      <c r="D21" s="18"/>
      <c r="E21" s="37">
        <v>0</v>
      </c>
      <c r="F21" s="45">
        <v>0</v>
      </c>
      <c r="G21" s="45">
        <v>0</v>
      </c>
      <c r="H21" s="45">
        <v>0</v>
      </c>
      <c r="I21" s="45">
        <v>0</v>
      </c>
      <c r="J21" s="45">
        <f t="shared" si="1"/>
        <v>0</v>
      </c>
      <c r="K21" s="19">
        <f t="shared" si="0"/>
        <v>0</v>
      </c>
    </row>
    <row r="22" spans="1:11" ht="15" thickBot="1">
      <c r="A22" s="17" t="s">
        <v>29</v>
      </c>
      <c r="B22" s="105"/>
      <c r="C22" s="106"/>
      <c r="D22" s="18"/>
      <c r="E22" s="37">
        <v>0</v>
      </c>
      <c r="F22" s="45">
        <v>0</v>
      </c>
      <c r="G22" s="45">
        <v>0</v>
      </c>
      <c r="H22" s="45">
        <v>0</v>
      </c>
      <c r="I22" s="45">
        <v>0</v>
      </c>
      <c r="J22" s="45">
        <f t="shared" si="1"/>
        <v>0</v>
      </c>
      <c r="K22" s="19">
        <f t="shared" si="0"/>
        <v>0</v>
      </c>
    </row>
    <row r="23" spans="1:11" ht="15" thickBot="1">
      <c r="A23" s="17" t="s">
        <v>30</v>
      </c>
      <c r="B23" s="105"/>
      <c r="C23" s="106"/>
      <c r="D23" s="18"/>
      <c r="E23" s="37">
        <v>0</v>
      </c>
      <c r="F23" s="45">
        <v>0</v>
      </c>
      <c r="G23" s="45">
        <v>0</v>
      </c>
      <c r="H23" s="45">
        <v>0</v>
      </c>
      <c r="I23" s="45">
        <v>0</v>
      </c>
      <c r="J23" s="45">
        <f t="shared" si="1"/>
        <v>0</v>
      </c>
      <c r="K23" s="19">
        <f t="shared" si="0"/>
        <v>0</v>
      </c>
    </row>
    <row r="24" spans="1:11" ht="15" thickBot="1">
      <c r="A24" s="17" t="s">
        <v>31</v>
      </c>
      <c r="B24" s="105"/>
      <c r="C24" s="106"/>
      <c r="D24" s="18"/>
      <c r="E24" s="37">
        <v>0</v>
      </c>
      <c r="F24" s="45">
        <v>0</v>
      </c>
      <c r="G24" s="45">
        <v>0</v>
      </c>
      <c r="H24" s="45">
        <v>0</v>
      </c>
      <c r="I24" s="45">
        <v>0</v>
      </c>
      <c r="J24" s="45">
        <f t="shared" si="1"/>
        <v>0</v>
      </c>
      <c r="K24" s="19">
        <f t="shared" si="0"/>
        <v>0</v>
      </c>
    </row>
    <row r="25" spans="1:11" ht="15" thickBot="1">
      <c r="A25" s="17" t="s">
        <v>32</v>
      </c>
      <c r="B25" s="105"/>
      <c r="C25" s="106"/>
      <c r="D25" s="18"/>
      <c r="E25" s="37">
        <v>0</v>
      </c>
      <c r="F25" s="45">
        <v>0</v>
      </c>
      <c r="G25" s="45">
        <v>0</v>
      </c>
      <c r="H25" s="45">
        <v>0</v>
      </c>
      <c r="I25" s="45">
        <v>0</v>
      </c>
      <c r="J25" s="45">
        <f t="shared" si="1"/>
        <v>0</v>
      </c>
      <c r="K25" s="19">
        <f t="shared" si="0"/>
        <v>0</v>
      </c>
    </row>
    <row r="26" spans="1:11" ht="15" thickBot="1">
      <c r="A26" s="17" t="s">
        <v>33</v>
      </c>
      <c r="B26" s="105"/>
      <c r="C26" s="106"/>
      <c r="D26" s="18"/>
      <c r="E26" s="37">
        <v>0</v>
      </c>
      <c r="F26" s="45">
        <v>0</v>
      </c>
      <c r="G26" s="45">
        <v>0</v>
      </c>
      <c r="H26" s="45">
        <v>0</v>
      </c>
      <c r="I26" s="45">
        <v>0</v>
      </c>
      <c r="J26" s="45">
        <f t="shared" si="1"/>
        <v>0</v>
      </c>
      <c r="K26" s="19">
        <f t="shared" si="0"/>
        <v>0</v>
      </c>
    </row>
    <row r="27" spans="1:11" ht="15" thickBot="1">
      <c r="A27" s="17" t="s">
        <v>34</v>
      </c>
      <c r="B27" s="105"/>
      <c r="C27" s="106"/>
      <c r="D27" s="18"/>
      <c r="E27" s="37">
        <v>0</v>
      </c>
      <c r="F27" s="45">
        <v>0</v>
      </c>
      <c r="G27" s="45">
        <v>0</v>
      </c>
      <c r="H27" s="45">
        <v>0</v>
      </c>
      <c r="I27" s="45">
        <v>0</v>
      </c>
      <c r="J27" s="45">
        <f t="shared" si="1"/>
        <v>0</v>
      </c>
      <c r="K27" s="19">
        <f t="shared" si="0"/>
        <v>0</v>
      </c>
    </row>
    <row r="28" spans="1:11" ht="15" thickBot="1">
      <c r="A28" s="17" t="s">
        <v>35</v>
      </c>
      <c r="B28" s="105"/>
      <c r="C28" s="106"/>
      <c r="D28" s="18"/>
      <c r="E28" s="37">
        <v>0</v>
      </c>
      <c r="F28" s="45">
        <v>0</v>
      </c>
      <c r="G28" s="45">
        <v>0</v>
      </c>
      <c r="H28" s="45">
        <v>0</v>
      </c>
      <c r="I28" s="45">
        <v>0</v>
      </c>
      <c r="J28" s="45">
        <f t="shared" si="1"/>
        <v>0</v>
      </c>
      <c r="K28" s="19">
        <f t="shared" si="0"/>
        <v>0</v>
      </c>
    </row>
    <row r="29" spans="1:11" ht="15" thickBot="1">
      <c r="A29" s="17" t="s">
        <v>36</v>
      </c>
      <c r="B29" s="105"/>
      <c r="C29" s="106"/>
      <c r="D29" s="18"/>
      <c r="E29" s="37">
        <v>0</v>
      </c>
      <c r="F29" s="45">
        <v>0</v>
      </c>
      <c r="G29" s="45">
        <v>0</v>
      </c>
      <c r="H29" s="45">
        <v>0</v>
      </c>
      <c r="I29" s="45">
        <v>0</v>
      </c>
      <c r="J29" s="45">
        <f t="shared" si="1"/>
        <v>0</v>
      </c>
      <c r="K29" s="19">
        <f t="shared" si="0"/>
        <v>0</v>
      </c>
    </row>
    <row r="30" spans="1:11" ht="15" thickBot="1">
      <c r="A30" s="17" t="s">
        <v>37</v>
      </c>
      <c r="B30" s="105"/>
      <c r="C30" s="106"/>
      <c r="D30" s="18"/>
      <c r="E30" s="37">
        <v>0</v>
      </c>
      <c r="F30" s="45">
        <v>0</v>
      </c>
      <c r="G30" s="45">
        <v>0</v>
      </c>
      <c r="H30" s="45">
        <v>0</v>
      </c>
      <c r="I30" s="45">
        <v>0</v>
      </c>
      <c r="J30" s="45">
        <f t="shared" si="1"/>
        <v>0</v>
      </c>
      <c r="K30" s="19">
        <f t="shared" si="0"/>
        <v>0</v>
      </c>
    </row>
    <row r="31" spans="1:11" ht="15" thickBot="1">
      <c r="A31" s="17" t="s">
        <v>38</v>
      </c>
      <c r="B31" s="105"/>
      <c r="C31" s="106"/>
      <c r="D31" s="18"/>
      <c r="E31" s="37">
        <v>0</v>
      </c>
      <c r="F31" s="45">
        <v>0</v>
      </c>
      <c r="G31" s="45">
        <v>0</v>
      </c>
      <c r="H31" s="45">
        <v>0</v>
      </c>
      <c r="I31" s="45">
        <v>0</v>
      </c>
      <c r="J31" s="45">
        <f t="shared" si="1"/>
        <v>0</v>
      </c>
      <c r="K31" s="19">
        <f t="shared" si="0"/>
        <v>0</v>
      </c>
    </row>
    <row r="32" spans="1:11" ht="15" thickBot="1">
      <c r="A32" s="17" t="s">
        <v>39</v>
      </c>
      <c r="B32" s="105"/>
      <c r="C32" s="106"/>
      <c r="D32" s="18"/>
      <c r="E32" s="37">
        <v>0</v>
      </c>
      <c r="F32" s="45">
        <v>0</v>
      </c>
      <c r="G32" s="45">
        <v>0</v>
      </c>
      <c r="H32" s="45">
        <v>0</v>
      </c>
      <c r="I32" s="45">
        <v>0</v>
      </c>
      <c r="J32" s="45">
        <f t="shared" si="1"/>
        <v>0</v>
      </c>
      <c r="K32" s="19">
        <f t="shared" si="0"/>
        <v>0</v>
      </c>
    </row>
    <row r="33" spans="1:11" ht="15" thickBot="1">
      <c r="A33" s="17" t="s">
        <v>40</v>
      </c>
      <c r="B33" s="105"/>
      <c r="C33" s="106"/>
      <c r="D33" s="18"/>
      <c r="E33" s="37">
        <v>0</v>
      </c>
      <c r="F33" s="45">
        <v>0</v>
      </c>
      <c r="G33" s="45">
        <v>0</v>
      </c>
      <c r="H33" s="45">
        <v>0</v>
      </c>
      <c r="I33" s="45">
        <v>0</v>
      </c>
      <c r="J33" s="45">
        <f t="shared" si="1"/>
        <v>0</v>
      </c>
      <c r="K33" s="19">
        <f t="shared" si="0"/>
        <v>0</v>
      </c>
    </row>
    <row r="34" spans="1:11" ht="15" thickBot="1">
      <c r="A34" s="17" t="s">
        <v>41</v>
      </c>
      <c r="B34" s="105"/>
      <c r="C34" s="106"/>
      <c r="D34" s="18"/>
      <c r="E34" s="37">
        <v>0</v>
      </c>
      <c r="F34" s="45">
        <v>0</v>
      </c>
      <c r="G34" s="45">
        <v>0</v>
      </c>
      <c r="H34" s="45">
        <v>0</v>
      </c>
      <c r="I34" s="45">
        <v>0</v>
      </c>
      <c r="J34" s="45">
        <f t="shared" si="1"/>
        <v>0</v>
      </c>
      <c r="K34" s="19">
        <f t="shared" si="0"/>
        <v>0</v>
      </c>
    </row>
    <row r="35" spans="1:11" ht="15" thickBot="1">
      <c r="A35" s="17" t="s">
        <v>42</v>
      </c>
      <c r="B35" s="105"/>
      <c r="C35" s="106"/>
      <c r="D35" s="18"/>
      <c r="E35" s="37">
        <v>0</v>
      </c>
      <c r="F35" s="45">
        <v>0</v>
      </c>
      <c r="G35" s="45">
        <v>0</v>
      </c>
      <c r="H35" s="45">
        <v>0</v>
      </c>
      <c r="I35" s="45">
        <v>0</v>
      </c>
      <c r="J35" s="45">
        <f t="shared" si="1"/>
        <v>0</v>
      </c>
      <c r="K35" s="19">
        <f t="shared" si="0"/>
        <v>0</v>
      </c>
    </row>
    <row r="36" spans="1:11" ht="15" thickBot="1">
      <c r="A36" s="17" t="s">
        <v>43</v>
      </c>
      <c r="B36" s="105"/>
      <c r="C36" s="106"/>
      <c r="D36" s="18"/>
      <c r="E36" s="37">
        <v>0</v>
      </c>
      <c r="F36" s="45">
        <v>0</v>
      </c>
      <c r="G36" s="45">
        <v>0</v>
      </c>
      <c r="H36" s="45">
        <v>0</v>
      </c>
      <c r="I36" s="45">
        <v>0</v>
      </c>
      <c r="J36" s="45">
        <f t="shared" si="1"/>
        <v>0</v>
      </c>
      <c r="K36" s="19">
        <f t="shared" si="0"/>
        <v>0</v>
      </c>
    </row>
    <row r="37" spans="1:11" ht="15" thickBot="1">
      <c r="A37" s="17" t="s">
        <v>44</v>
      </c>
      <c r="B37" s="105"/>
      <c r="C37" s="106"/>
      <c r="D37" s="18"/>
      <c r="E37" s="37">
        <v>0</v>
      </c>
      <c r="F37" s="45">
        <v>0</v>
      </c>
      <c r="G37" s="45">
        <v>0</v>
      </c>
      <c r="H37" s="45">
        <v>0</v>
      </c>
      <c r="I37" s="45">
        <v>0</v>
      </c>
      <c r="J37" s="45">
        <f t="shared" si="1"/>
        <v>0</v>
      </c>
      <c r="K37" s="19">
        <f t="shared" si="0"/>
        <v>0</v>
      </c>
    </row>
    <row r="38" spans="1:11" ht="15" thickBot="1">
      <c r="A38" s="17" t="s">
        <v>45</v>
      </c>
      <c r="B38" s="105"/>
      <c r="C38" s="106"/>
      <c r="D38" s="18"/>
      <c r="E38" s="37">
        <v>0</v>
      </c>
      <c r="F38" s="45">
        <v>0</v>
      </c>
      <c r="G38" s="45">
        <v>0</v>
      </c>
      <c r="H38" s="45">
        <v>0</v>
      </c>
      <c r="I38" s="45">
        <v>0</v>
      </c>
      <c r="J38" s="45">
        <f t="shared" si="1"/>
        <v>0</v>
      </c>
      <c r="K38" s="19">
        <f t="shared" si="0"/>
        <v>0</v>
      </c>
    </row>
    <row r="39" spans="1:11" ht="15" thickBot="1">
      <c r="A39" s="17" t="s">
        <v>46</v>
      </c>
      <c r="B39" s="105"/>
      <c r="C39" s="106"/>
      <c r="D39" s="18"/>
      <c r="E39" s="37">
        <v>0</v>
      </c>
      <c r="F39" s="45">
        <v>0</v>
      </c>
      <c r="G39" s="45">
        <v>0</v>
      </c>
      <c r="H39" s="45">
        <v>0</v>
      </c>
      <c r="I39" s="45">
        <v>0</v>
      </c>
      <c r="J39" s="45">
        <f t="shared" si="1"/>
        <v>0</v>
      </c>
      <c r="K39" s="19">
        <f t="shared" si="0"/>
        <v>0</v>
      </c>
    </row>
    <row r="40" spans="1:11" ht="15" thickBot="1">
      <c r="A40" s="17" t="s">
        <v>47</v>
      </c>
      <c r="B40" s="105"/>
      <c r="C40" s="106"/>
      <c r="D40" s="18"/>
      <c r="E40" s="37">
        <v>0</v>
      </c>
      <c r="F40" s="45">
        <v>0</v>
      </c>
      <c r="G40" s="45">
        <v>0</v>
      </c>
      <c r="H40" s="45">
        <v>0</v>
      </c>
      <c r="I40" s="45">
        <v>0</v>
      </c>
      <c r="J40" s="45">
        <f t="shared" si="1"/>
        <v>0</v>
      </c>
      <c r="K40" s="19">
        <f t="shared" si="0"/>
        <v>0</v>
      </c>
    </row>
    <row r="41" spans="1:11" ht="15" thickBot="1">
      <c r="A41" s="17" t="s">
        <v>48</v>
      </c>
      <c r="B41" s="105"/>
      <c r="C41" s="106"/>
      <c r="D41" s="18"/>
      <c r="E41" s="37">
        <v>0</v>
      </c>
      <c r="F41" s="45">
        <v>0</v>
      </c>
      <c r="G41" s="45">
        <v>0</v>
      </c>
      <c r="H41" s="45">
        <v>0</v>
      </c>
      <c r="I41" s="45">
        <v>0</v>
      </c>
      <c r="J41" s="45">
        <f t="shared" si="1"/>
        <v>0</v>
      </c>
      <c r="K41" s="19">
        <f t="shared" si="0"/>
        <v>0</v>
      </c>
    </row>
    <row r="42" spans="1:11" ht="15" thickBot="1">
      <c r="A42" s="17" t="s">
        <v>49</v>
      </c>
      <c r="B42" s="105"/>
      <c r="C42" s="106"/>
      <c r="D42" s="18"/>
      <c r="E42" s="37">
        <v>0</v>
      </c>
      <c r="F42" s="45">
        <v>0</v>
      </c>
      <c r="G42" s="45">
        <v>0</v>
      </c>
      <c r="H42" s="45">
        <v>0</v>
      </c>
      <c r="I42" s="45">
        <v>0</v>
      </c>
      <c r="J42" s="45">
        <f t="shared" si="1"/>
        <v>0</v>
      </c>
      <c r="K42" s="19">
        <f t="shared" si="0"/>
        <v>0</v>
      </c>
    </row>
    <row r="43" spans="1:11" s="4" customFormat="1" ht="19.899999999999999" customHeight="1" thickBot="1">
      <c r="A43" s="107" t="s">
        <v>50</v>
      </c>
      <c r="B43" s="108"/>
      <c r="C43" s="108"/>
      <c r="D43" s="108"/>
      <c r="E43" s="108"/>
      <c r="F43" s="108"/>
      <c r="G43" s="108"/>
      <c r="H43" s="108"/>
      <c r="I43" s="108"/>
      <c r="J43" s="108"/>
      <c r="K43" s="39">
        <f>SUM(K11:K42)</f>
        <v>0</v>
      </c>
    </row>
    <row r="44" spans="1:11" ht="8.4499999999999993" customHeight="1" thickTop="1" thickBot="1">
      <c r="A44" s="30"/>
      <c r="B44" s="31"/>
      <c r="C44" s="31"/>
      <c r="D44" s="31"/>
      <c r="E44" s="49"/>
      <c r="F44" s="31"/>
      <c r="G44" s="31"/>
      <c r="H44" s="31"/>
      <c r="I44" s="31"/>
      <c r="J44" s="31"/>
      <c r="K44" s="32"/>
    </row>
    <row r="45" spans="1:11" s="4" customFormat="1" ht="19.899999999999999" customHeight="1" thickBot="1">
      <c r="A45" s="25">
        <v>2</v>
      </c>
      <c r="B45" s="26" t="s">
        <v>51</v>
      </c>
      <c r="C45" s="27"/>
      <c r="D45" s="27"/>
      <c r="E45" s="48"/>
      <c r="F45" s="28"/>
      <c r="G45" s="28"/>
      <c r="H45" s="28"/>
      <c r="I45" s="28"/>
      <c r="J45" s="28"/>
      <c r="K45" s="29"/>
    </row>
    <row r="46" spans="1:11" ht="15" thickBot="1">
      <c r="A46" s="17" t="s">
        <v>52</v>
      </c>
      <c r="B46" s="105"/>
      <c r="C46" s="106"/>
      <c r="D46" s="18"/>
      <c r="E46" s="37">
        <v>0</v>
      </c>
      <c r="F46" s="46">
        <v>0</v>
      </c>
      <c r="G46" s="46">
        <v>0</v>
      </c>
      <c r="H46" s="46">
        <v>0</v>
      </c>
      <c r="I46" s="46">
        <v>0</v>
      </c>
      <c r="J46" s="46">
        <f t="shared" ref="J46:J68" si="2">+SUM(F46:I46)</f>
        <v>0</v>
      </c>
      <c r="K46" s="19">
        <f t="shared" ref="K46:K68" si="3">+J46*E46</f>
        <v>0</v>
      </c>
    </row>
    <row r="47" spans="1:11" ht="15" thickBot="1">
      <c r="A47" s="17" t="s">
        <v>53</v>
      </c>
      <c r="B47" s="105"/>
      <c r="C47" s="106"/>
      <c r="D47" s="18"/>
      <c r="E47" s="37">
        <v>0</v>
      </c>
      <c r="F47" s="46">
        <v>0</v>
      </c>
      <c r="G47" s="46">
        <v>0</v>
      </c>
      <c r="H47" s="46">
        <v>0</v>
      </c>
      <c r="I47" s="46">
        <v>0</v>
      </c>
      <c r="J47" s="46">
        <f t="shared" si="2"/>
        <v>0</v>
      </c>
      <c r="K47" s="19">
        <f t="shared" si="3"/>
        <v>0</v>
      </c>
    </row>
    <row r="48" spans="1:11" ht="15" thickBot="1">
      <c r="A48" s="17" t="s">
        <v>54</v>
      </c>
      <c r="B48" s="105"/>
      <c r="C48" s="106"/>
      <c r="D48" s="18"/>
      <c r="E48" s="37">
        <v>0</v>
      </c>
      <c r="F48" s="46">
        <v>0</v>
      </c>
      <c r="G48" s="46">
        <v>0</v>
      </c>
      <c r="H48" s="46">
        <v>0</v>
      </c>
      <c r="I48" s="46">
        <v>0</v>
      </c>
      <c r="J48" s="46">
        <f t="shared" si="2"/>
        <v>0</v>
      </c>
      <c r="K48" s="19">
        <f t="shared" si="3"/>
        <v>0</v>
      </c>
    </row>
    <row r="49" spans="1:11" ht="15" thickBot="1">
      <c r="A49" s="17" t="s">
        <v>55</v>
      </c>
      <c r="B49" s="105"/>
      <c r="C49" s="106"/>
      <c r="D49" s="18"/>
      <c r="E49" s="37">
        <v>0</v>
      </c>
      <c r="F49" s="46">
        <v>0</v>
      </c>
      <c r="G49" s="46">
        <v>0</v>
      </c>
      <c r="H49" s="46">
        <v>0</v>
      </c>
      <c r="I49" s="46">
        <v>0</v>
      </c>
      <c r="J49" s="46">
        <f t="shared" si="2"/>
        <v>0</v>
      </c>
      <c r="K49" s="19">
        <f t="shared" si="3"/>
        <v>0</v>
      </c>
    </row>
    <row r="50" spans="1:11" ht="15" thickBot="1">
      <c r="A50" s="17" t="s">
        <v>56</v>
      </c>
      <c r="B50" s="105"/>
      <c r="C50" s="106"/>
      <c r="D50" s="18"/>
      <c r="E50" s="37">
        <v>0</v>
      </c>
      <c r="F50" s="46">
        <v>0</v>
      </c>
      <c r="G50" s="46">
        <v>0</v>
      </c>
      <c r="H50" s="46">
        <v>0</v>
      </c>
      <c r="I50" s="46">
        <v>0</v>
      </c>
      <c r="J50" s="46">
        <f t="shared" si="2"/>
        <v>0</v>
      </c>
      <c r="K50" s="19">
        <f t="shared" si="3"/>
        <v>0</v>
      </c>
    </row>
    <row r="51" spans="1:11" ht="15" thickBot="1">
      <c r="A51" s="17" t="s">
        <v>57</v>
      </c>
      <c r="B51" s="105"/>
      <c r="C51" s="106"/>
      <c r="D51" s="18"/>
      <c r="E51" s="37">
        <v>0</v>
      </c>
      <c r="F51" s="46">
        <v>0</v>
      </c>
      <c r="G51" s="46">
        <v>0</v>
      </c>
      <c r="H51" s="46">
        <v>0</v>
      </c>
      <c r="I51" s="46">
        <v>0</v>
      </c>
      <c r="J51" s="46">
        <f t="shared" si="2"/>
        <v>0</v>
      </c>
      <c r="K51" s="19">
        <f t="shared" si="3"/>
        <v>0</v>
      </c>
    </row>
    <row r="52" spans="1:11" ht="15" thickBot="1">
      <c r="A52" s="17" t="s">
        <v>58</v>
      </c>
      <c r="B52" s="105"/>
      <c r="C52" s="106"/>
      <c r="D52" s="18"/>
      <c r="E52" s="37">
        <v>0</v>
      </c>
      <c r="F52" s="46">
        <v>0</v>
      </c>
      <c r="G52" s="46">
        <v>0</v>
      </c>
      <c r="H52" s="46">
        <v>0</v>
      </c>
      <c r="I52" s="46">
        <v>0</v>
      </c>
      <c r="J52" s="46">
        <f t="shared" si="2"/>
        <v>0</v>
      </c>
      <c r="K52" s="19">
        <f t="shared" si="3"/>
        <v>0</v>
      </c>
    </row>
    <row r="53" spans="1:11" ht="15" thickBot="1">
      <c r="A53" s="17" t="s">
        <v>59</v>
      </c>
      <c r="B53" s="105"/>
      <c r="C53" s="106"/>
      <c r="D53" s="18"/>
      <c r="E53" s="37">
        <v>0</v>
      </c>
      <c r="F53" s="46">
        <v>0</v>
      </c>
      <c r="G53" s="46">
        <v>0</v>
      </c>
      <c r="H53" s="46">
        <v>0</v>
      </c>
      <c r="I53" s="46">
        <v>0</v>
      </c>
      <c r="J53" s="46">
        <f t="shared" si="2"/>
        <v>0</v>
      </c>
      <c r="K53" s="19">
        <f t="shared" si="3"/>
        <v>0</v>
      </c>
    </row>
    <row r="54" spans="1:11" ht="15" thickBot="1">
      <c r="A54" s="17" t="s">
        <v>60</v>
      </c>
      <c r="B54" s="105"/>
      <c r="C54" s="106"/>
      <c r="D54" s="18"/>
      <c r="E54" s="37">
        <v>0</v>
      </c>
      <c r="F54" s="46">
        <v>0</v>
      </c>
      <c r="G54" s="46">
        <v>0</v>
      </c>
      <c r="H54" s="46">
        <v>0</v>
      </c>
      <c r="I54" s="46">
        <v>0</v>
      </c>
      <c r="J54" s="46">
        <f t="shared" si="2"/>
        <v>0</v>
      </c>
      <c r="K54" s="19">
        <f t="shared" si="3"/>
        <v>0</v>
      </c>
    </row>
    <row r="55" spans="1:11" ht="15" thickBot="1">
      <c r="A55" s="17" t="s">
        <v>61</v>
      </c>
      <c r="B55" s="105"/>
      <c r="C55" s="106"/>
      <c r="D55" s="18"/>
      <c r="E55" s="37">
        <v>0</v>
      </c>
      <c r="F55" s="46">
        <v>0</v>
      </c>
      <c r="G55" s="46">
        <v>0</v>
      </c>
      <c r="H55" s="46">
        <v>0</v>
      </c>
      <c r="I55" s="46">
        <v>0</v>
      </c>
      <c r="J55" s="46">
        <f t="shared" si="2"/>
        <v>0</v>
      </c>
      <c r="K55" s="19">
        <f t="shared" si="3"/>
        <v>0</v>
      </c>
    </row>
    <row r="56" spans="1:11" ht="15" thickBot="1">
      <c r="A56" s="17" t="s">
        <v>62</v>
      </c>
      <c r="B56" s="105"/>
      <c r="C56" s="106"/>
      <c r="D56" s="18"/>
      <c r="E56" s="37">
        <v>0</v>
      </c>
      <c r="F56" s="46">
        <v>0</v>
      </c>
      <c r="G56" s="46">
        <v>0</v>
      </c>
      <c r="H56" s="46">
        <v>0</v>
      </c>
      <c r="I56" s="46">
        <v>0</v>
      </c>
      <c r="J56" s="46">
        <f t="shared" si="2"/>
        <v>0</v>
      </c>
      <c r="K56" s="19">
        <f t="shared" si="3"/>
        <v>0</v>
      </c>
    </row>
    <row r="57" spans="1:11" ht="15" thickBot="1">
      <c r="A57" s="17" t="s">
        <v>63</v>
      </c>
      <c r="B57" s="105"/>
      <c r="C57" s="106"/>
      <c r="D57" s="18"/>
      <c r="E57" s="37">
        <v>0</v>
      </c>
      <c r="F57" s="46">
        <v>0</v>
      </c>
      <c r="G57" s="46">
        <v>0</v>
      </c>
      <c r="H57" s="46">
        <v>0</v>
      </c>
      <c r="I57" s="46">
        <v>0</v>
      </c>
      <c r="J57" s="46">
        <f t="shared" si="2"/>
        <v>0</v>
      </c>
      <c r="K57" s="19">
        <f t="shared" si="3"/>
        <v>0</v>
      </c>
    </row>
    <row r="58" spans="1:11" ht="15" thickBot="1">
      <c r="A58" s="17" t="s">
        <v>64</v>
      </c>
      <c r="B58" s="105"/>
      <c r="C58" s="106"/>
      <c r="D58" s="18"/>
      <c r="E58" s="37">
        <v>0</v>
      </c>
      <c r="F58" s="46">
        <v>0</v>
      </c>
      <c r="G58" s="46">
        <v>0</v>
      </c>
      <c r="H58" s="46">
        <v>0</v>
      </c>
      <c r="I58" s="46">
        <v>0</v>
      </c>
      <c r="J58" s="46">
        <f t="shared" si="2"/>
        <v>0</v>
      </c>
      <c r="K58" s="19">
        <f t="shared" si="3"/>
        <v>0</v>
      </c>
    </row>
    <row r="59" spans="1:11" ht="15" thickBot="1">
      <c r="A59" s="17" t="s">
        <v>65</v>
      </c>
      <c r="B59" s="105"/>
      <c r="C59" s="106"/>
      <c r="D59" s="18"/>
      <c r="E59" s="37">
        <v>0</v>
      </c>
      <c r="F59" s="46">
        <v>0</v>
      </c>
      <c r="G59" s="46">
        <v>0</v>
      </c>
      <c r="H59" s="46">
        <v>0</v>
      </c>
      <c r="I59" s="46">
        <v>0</v>
      </c>
      <c r="J59" s="46">
        <f t="shared" si="2"/>
        <v>0</v>
      </c>
      <c r="K59" s="19">
        <f t="shared" si="3"/>
        <v>0</v>
      </c>
    </row>
    <row r="60" spans="1:11" ht="15" thickBot="1">
      <c r="A60" s="17" t="s">
        <v>66</v>
      </c>
      <c r="B60" s="105"/>
      <c r="C60" s="106"/>
      <c r="D60" s="18"/>
      <c r="E60" s="37">
        <v>0</v>
      </c>
      <c r="F60" s="46">
        <v>0</v>
      </c>
      <c r="G60" s="46">
        <v>0</v>
      </c>
      <c r="H60" s="46">
        <v>0</v>
      </c>
      <c r="I60" s="46">
        <v>0</v>
      </c>
      <c r="J60" s="46">
        <f t="shared" si="2"/>
        <v>0</v>
      </c>
      <c r="K60" s="19">
        <f t="shared" si="3"/>
        <v>0</v>
      </c>
    </row>
    <row r="61" spans="1:11" ht="15" thickBot="1">
      <c r="A61" s="17" t="s">
        <v>67</v>
      </c>
      <c r="B61" s="105"/>
      <c r="C61" s="106"/>
      <c r="D61" s="18"/>
      <c r="E61" s="37">
        <v>0</v>
      </c>
      <c r="F61" s="46">
        <v>0</v>
      </c>
      <c r="G61" s="46">
        <v>0</v>
      </c>
      <c r="H61" s="46">
        <v>0</v>
      </c>
      <c r="I61" s="46">
        <v>0</v>
      </c>
      <c r="J61" s="46">
        <f t="shared" si="2"/>
        <v>0</v>
      </c>
      <c r="K61" s="19">
        <f t="shared" si="3"/>
        <v>0</v>
      </c>
    </row>
    <row r="62" spans="1:11" ht="15" thickBot="1">
      <c r="A62" s="17" t="s">
        <v>68</v>
      </c>
      <c r="B62" s="105"/>
      <c r="C62" s="106"/>
      <c r="D62" s="18"/>
      <c r="E62" s="37">
        <v>0</v>
      </c>
      <c r="F62" s="46">
        <v>0</v>
      </c>
      <c r="G62" s="46">
        <v>0</v>
      </c>
      <c r="H62" s="46">
        <v>0</v>
      </c>
      <c r="I62" s="46">
        <v>0</v>
      </c>
      <c r="J62" s="46">
        <f t="shared" si="2"/>
        <v>0</v>
      </c>
      <c r="K62" s="19">
        <f t="shared" si="3"/>
        <v>0</v>
      </c>
    </row>
    <row r="63" spans="1:11" ht="15" thickBot="1">
      <c r="A63" s="17" t="s">
        <v>69</v>
      </c>
      <c r="B63" s="105"/>
      <c r="C63" s="106"/>
      <c r="D63" s="18"/>
      <c r="E63" s="37">
        <v>0</v>
      </c>
      <c r="F63" s="46">
        <v>0</v>
      </c>
      <c r="G63" s="46">
        <v>0</v>
      </c>
      <c r="H63" s="46">
        <v>0</v>
      </c>
      <c r="I63" s="46">
        <v>0</v>
      </c>
      <c r="J63" s="46">
        <f t="shared" si="2"/>
        <v>0</v>
      </c>
      <c r="K63" s="19">
        <f t="shared" si="3"/>
        <v>0</v>
      </c>
    </row>
    <row r="64" spans="1:11" ht="15" thickBot="1">
      <c r="A64" s="17" t="s">
        <v>70</v>
      </c>
      <c r="B64" s="105"/>
      <c r="C64" s="106"/>
      <c r="D64" s="18"/>
      <c r="E64" s="37">
        <v>0</v>
      </c>
      <c r="F64" s="46">
        <v>0</v>
      </c>
      <c r="G64" s="46">
        <v>0</v>
      </c>
      <c r="H64" s="46">
        <v>0</v>
      </c>
      <c r="I64" s="46">
        <v>0</v>
      </c>
      <c r="J64" s="46">
        <f t="shared" si="2"/>
        <v>0</v>
      </c>
      <c r="K64" s="19">
        <f t="shared" si="3"/>
        <v>0</v>
      </c>
    </row>
    <row r="65" spans="1:11" ht="15" thickBot="1">
      <c r="A65" s="17" t="s">
        <v>71</v>
      </c>
      <c r="B65" s="105"/>
      <c r="C65" s="106"/>
      <c r="D65" s="18"/>
      <c r="E65" s="37">
        <v>0</v>
      </c>
      <c r="F65" s="46">
        <v>0</v>
      </c>
      <c r="G65" s="46">
        <v>0</v>
      </c>
      <c r="H65" s="46">
        <v>0</v>
      </c>
      <c r="I65" s="46">
        <v>0</v>
      </c>
      <c r="J65" s="46">
        <f t="shared" si="2"/>
        <v>0</v>
      </c>
      <c r="K65" s="19">
        <f t="shared" si="3"/>
        <v>0</v>
      </c>
    </row>
    <row r="66" spans="1:11" ht="15" thickBot="1">
      <c r="A66" s="17" t="s">
        <v>72</v>
      </c>
      <c r="B66" s="105"/>
      <c r="C66" s="106"/>
      <c r="D66" s="18"/>
      <c r="E66" s="37">
        <v>0</v>
      </c>
      <c r="F66" s="46">
        <v>0</v>
      </c>
      <c r="G66" s="46">
        <v>0</v>
      </c>
      <c r="H66" s="46">
        <v>0</v>
      </c>
      <c r="I66" s="46">
        <v>0</v>
      </c>
      <c r="J66" s="46">
        <f t="shared" si="2"/>
        <v>0</v>
      </c>
      <c r="K66" s="19">
        <f t="shared" si="3"/>
        <v>0</v>
      </c>
    </row>
    <row r="67" spans="1:11" ht="15" thickBot="1">
      <c r="A67" s="17" t="s">
        <v>73</v>
      </c>
      <c r="B67" s="105"/>
      <c r="C67" s="106"/>
      <c r="D67" s="18"/>
      <c r="E67" s="37">
        <v>0</v>
      </c>
      <c r="F67" s="46">
        <v>0</v>
      </c>
      <c r="G67" s="46">
        <v>0</v>
      </c>
      <c r="H67" s="46">
        <v>0</v>
      </c>
      <c r="I67" s="46">
        <v>0</v>
      </c>
      <c r="J67" s="46">
        <f t="shared" si="2"/>
        <v>0</v>
      </c>
      <c r="K67" s="19">
        <f t="shared" si="3"/>
        <v>0</v>
      </c>
    </row>
    <row r="68" spans="1:11" ht="15" thickBot="1">
      <c r="A68" s="17" t="s">
        <v>74</v>
      </c>
      <c r="B68" s="105"/>
      <c r="C68" s="106"/>
      <c r="D68" s="18"/>
      <c r="E68" s="37">
        <v>0</v>
      </c>
      <c r="F68" s="46">
        <v>0</v>
      </c>
      <c r="G68" s="46">
        <v>0</v>
      </c>
      <c r="H68" s="46">
        <v>0</v>
      </c>
      <c r="I68" s="46">
        <v>0</v>
      </c>
      <c r="J68" s="46">
        <f t="shared" si="2"/>
        <v>0</v>
      </c>
      <c r="K68" s="19">
        <f t="shared" si="3"/>
        <v>0</v>
      </c>
    </row>
    <row r="69" spans="1:11" ht="15" thickBot="1">
      <c r="A69" s="17" t="s">
        <v>75</v>
      </c>
      <c r="B69" s="105"/>
      <c r="C69" s="106"/>
      <c r="D69" s="18"/>
      <c r="E69" s="37">
        <v>0</v>
      </c>
      <c r="F69" s="46">
        <v>0</v>
      </c>
      <c r="G69" s="46">
        <v>0</v>
      </c>
      <c r="H69" s="46">
        <v>0</v>
      </c>
      <c r="I69" s="46">
        <v>0</v>
      </c>
      <c r="J69" s="46">
        <f t="shared" ref="J69:J70" si="4">+SUM(F69:I69)</f>
        <v>0</v>
      </c>
      <c r="K69" s="19">
        <f t="shared" ref="K69:K70" si="5">+J69*E69</f>
        <v>0</v>
      </c>
    </row>
    <row r="70" spans="1:11" ht="15" thickBot="1">
      <c r="A70" s="17" t="s">
        <v>76</v>
      </c>
      <c r="B70" s="105"/>
      <c r="C70" s="106"/>
      <c r="D70" s="18"/>
      <c r="E70" s="37">
        <v>0</v>
      </c>
      <c r="F70" s="46">
        <v>0</v>
      </c>
      <c r="G70" s="46">
        <v>0</v>
      </c>
      <c r="H70" s="46">
        <v>0</v>
      </c>
      <c r="I70" s="46">
        <v>0</v>
      </c>
      <c r="J70" s="46">
        <f t="shared" si="4"/>
        <v>0</v>
      </c>
      <c r="K70" s="19">
        <f t="shared" si="5"/>
        <v>0</v>
      </c>
    </row>
    <row r="71" spans="1:11" s="4" customFormat="1" ht="19.899999999999999" customHeight="1" thickBot="1">
      <c r="A71" s="107" t="s">
        <v>77</v>
      </c>
      <c r="B71" s="108"/>
      <c r="C71" s="108"/>
      <c r="D71" s="108"/>
      <c r="E71" s="108"/>
      <c r="F71" s="108"/>
      <c r="G71" s="108"/>
      <c r="H71" s="108"/>
      <c r="I71" s="108"/>
      <c r="J71" s="108"/>
      <c r="K71" s="39">
        <f>SUM(K46:K70)</f>
        <v>0</v>
      </c>
    </row>
    <row r="72" spans="1:11" ht="8.4499999999999993" customHeight="1" thickTop="1" thickBot="1">
      <c r="A72" s="30"/>
      <c r="B72" s="31"/>
      <c r="C72" s="31"/>
      <c r="D72" s="31"/>
      <c r="E72" s="49"/>
      <c r="F72" s="31"/>
      <c r="G72" s="31"/>
      <c r="H72" s="31"/>
      <c r="I72" s="31"/>
      <c r="J72" s="31"/>
      <c r="K72" s="32"/>
    </row>
    <row r="73" spans="1:11" s="4" customFormat="1" ht="19.899999999999999" customHeight="1" thickBot="1">
      <c r="A73" s="25">
        <v>3</v>
      </c>
      <c r="B73" s="26" t="s">
        <v>78</v>
      </c>
      <c r="C73" s="27"/>
      <c r="D73" s="27"/>
      <c r="E73" s="48"/>
      <c r="F73" s="28"/>
      <c r="G73" s="28"/>
      <c r="H73" s="28"/>
      <c r="I73" s="28"/>
      <c r="J73" s="28"/>
      <c r="K73" s="29"/>
    </row>
    <row r="74" spans="1:11" ht="15" thickBot="1">
      <c r="A74" s="17" t="s">
        <v>79</v>
      </c>
      <c r="B74" s="105"/>
      <c r="C74" s="106"/>
      <c r="D74" s="18"/>
      <c r="E74" s="37">
        <v>0</v>
      </c>
      <c r="F74" s="46">
        <v>0</v>
      </c>
      <c r="G74" s="46">
        <v>0</v>
      </c>
      <c r="H74" s="46">
        <v>0</v>
      </c>
      <c r="I74" s="46">
        <v>0</v>
      </c>
      <c r="J74" s="46">
        <f t="shared" ref="J74:J81" si="6">+SUM(F74:I74)</f>
        <v>0</v>
      </c>
      <c r="K74" s="19">
        <f t="shared" ref="K74:K81" si="7">+J74*E74</f>
        <v>0</v>
      </c>
    </row>
    <row r="75" spans="1:11" ht="15" thickBot="1">
      <c r="A75" s="17" t="s">
        <v>80</v>
      </c>
      <c r="B75" s="105"/>
      <c r="C75" s="106"/>
      <c r="D75" s="18"/>
      <c r="E75" s="37">
        <v>0</v>
      </c>
      <c r="F75" s="46">
        <v>0</v>
      </c>
      <c r="G75" s="46">
        <v>0</v>
      </c>
      <c r="H75" s="46">
        <v>0</v>
      </c>
      <c r="I75" s="46">
        <v>0</v>
      </c>
      <c r="J75" s="46">
        <f t="shared" si="6"/>
        <v>0</v>
      </c>
      <c r="K75" s="19">
        <f t="shared" si="7"/>
        <v>0</v>
      </c>
    </row>
    <row r="76" spans="1:11" ht="15" thickBot="1">
      <c r="A76" s="17" t="s">
        <v>81</v>
      </c>
      <c r="B76" s="105"/>
      <c r="C76" s="106"/>
      <c r="D76" s="18"/>
      <c r="E76" s="37">
        <v>0</v>
      </c>
      <c r="F76" s="46">
        <v>0</v>
      </c>
      <c r="G76" s="46">
        <v>0</v>
      </c>
      <c r="H76" s="46">
        <v>0</v>
      </c>
      <c r="I76" s="46">
        <v>0</v>
      </c>
      <c r="J76" s="46">
        <f t="shared" si="6"/>
        <v>0</v>
      </c>
      <c r="K76" s="19">
        <f t="shared" si="7"/>
        <v>0</v>
      </c>
    </row>
    <row r="77" spans="1:11" ht="15" thickBot="1">
      <c r="A77" s="17" t="s">
        <v>82</v>
      </c>
      <c r="B77" s="105"/>
      <c r="C77" s="106"/>
      <c r="D77" s="18"/>
      <c r="E77" s="37">
        <v>0</v>
      </c>
      <c r="F77" s="46">
        <v>0</v>
      </c>
      <c r="G77" s="46">
        <v>0</v>
      </c>
      <c r="H77" s="46">
        <v>0</v>
      </c>
      <c r="I77" s="46">
        <v>0</v>
      </c>
      <c r="J77" s="46">
        <f t="shared" si="6"/>
        <v>0</v>
      </c>
      <c r="K77" s="19">
        <f t="shared" si="7"/>
        <v>0</v>
      </c>
    </row>
    <row r="78" spans="1:11" ht="15" thickBot="1">
      <c r="A78" s="17" t="s">
        <v>83</v>
      </c>
      <c r="B78" s="105"/>
      <c r="C78" s="106"/>
      <c r="D78" s="18"/>
      <c r="E78" s="37">
        <v>0</v>
      </c>
      <c r="F78" s="46">
        <v>0</v>
      </c>
      <c r="G78" s="46">
        <v>0</v>
      </c>
      <c r="H78" s="46">
        <v>0</v>
      </c>
      <c r="I78" s="46">
        <v>0</v>
      </c>
      <c r="J78" s="46">
        <f t="shared" si="6"/>
        <v>0</v>
      </c>
      <c r="K78" s="19">
        <f t="shared" si="7"/>
        <v>0</v>
      </c>
    </row>
    <row r="79" spans="1:11" ht="15" thickBot="1">
      <c r="A79" s="17" t="s">
        <v>84</v>
      </c>
      <c r="B79" s="105"/>
      <c r="C79" s="106"/>
      <c r="D79" s="18"/>
      <c r="E79" s="37">
        <v>0</v>
      </c>
      <c r="F79" s="46">
        <v>0</v>
      </c>
      <c r="G79" s="46">
        <v>0</v>
      </c>
      <c r="H79" s="46">
        <v>0</v>
      </c>
      <c r="I79" s="46">
        <v>0</v>
      </c>
      <c r="J79" s="46">
        <f t="shared" si="6"/>
        <v>0</v>
      </c>
      <c r="K79" s="19">
        <f t="shared" si="7"/>
        <v>0</v>
      </c>
    </row>
    <row r="80" spans="1:11" ht="15" thickBot="1">
      <c r="A80" s="17" t="s">
        <v>85</v>
      </c>
      <c r="B80" s="105"/>
      <c r="C80" s="106"/>
      <c r="D80" s="18"/>
      <c r="E80" s="37">
        <v>0</v>
      </c>
      <c r="F80" s="46">
        <v>0</v>
      </c>
      <c r="G80" s="46">
        <v>0</v>
      </c>
      <c r="H80" s="46">
        <v>0</v>
      </c>
      <c r="I80" s="46">
        <v>0</v>
      </c>
      <c r="J80" s="46">
        <f t="shared" si="6"/>
        <v>0</v>
      </c>
      <c r="K80" s="19">
        <f t="shared" si="7"/>
        <v>0</v>
      </c>
    </row>
    <row r="81" spans="1:11" ht="15" thickBot="1">
      <c r="A81" s="17" t="s">
        <v>86</v>
      </c>
      <c r="B81" s="105"/>
      <c r="C81" s="106"/>
      <c r="D81" s="18"/>
      <c r="E81" s="37">
        <v>0</v>
      </c>
      <c r="F81" s="46">
        <v>0</v>
      </c>
      <c r="G81" s="46">
        <v>0</v>
      </c>
      <c r="H81" s="46">
        <v>0</v>
      </c>
      <c r="I81" s="46">
        <v>0</v>
      </c>
      <c r="J81" s="46">
        <f t="shared" si="6"/>
        <v>0</v>
      </c>
      <c r="K81" s="19">
        <f t="shared" si="7"/>
        <v>0</v>
      </c>
    </row>
    <row r="82" spans="1:11" s="4" customFormat="1" ht="19.899999999999999" customHeight="1" thickBot="1">
      <c r="A82" s="107" t="s">
        <v>87</v>
      </c>
      <c r="B82" s="108"/>
      <c r="C82" s="108"/>
      <c r="D82" s="108"/>
      <c r="E82" s="108"/>
      <c r="F82" s="108"/>
      <c r="G82" s="108"/>
      <c r="H82" s="108"/>
      <c r="I82" s="108"/>
      <c r="J82" s="108"/>
      <c r="K82" s="39">
        <f>SUM(K74:K81)</f>
        <v>0</v>
      </c>
    </row>
    <row r="83" spans="1:11" ht="8.4499999999999993" customHeight="1" thickTop="1" thickBot="1">
      <c r="A83" s="30"/>
      <c r="B83" s="31"/>
      <c r="C83" s="31"/>
      <c r="D83" s="31"/>
      <c r="E83" s="49"/>
      <c r="F83" s="31"/>
      <c r="G83" s="31"/>
      <c r="H83" s="31"/>
      <c r="I83" s="31"/>
      <c r="J83" s="31"/>
      <c r="K83" s="32"/>
    </row>
    <row r="84" spans="1:11" s="4" customFormat="1" ht="19.899999999999999" customHeight="1" thickBot="1">
      <c r="A84" s="25">
        <v>4</v>
      </c>
      <c r="B84" s="26" t="s">
        <v>88</v>
      </c>
      <c r="C84" s="27"/>
      <c r="D84" s="27"/>
      <c r="E84" s="48"/>
      <c r="F84" s="28"/>
      <c r="G84" s="28"/>
      <c r="H84" s="28"/>
      <c r="I84" s="28"/>
      <c r="J84" s="28"/>
      <c r="K84" s="29"/>
    </row>
    <row r="85" spans="1:11" ht="15" thickBot="1">
      <c r="A85" s="17" t="s">
        <v>89</v>
      </c>
      <c r="B85" s="105"/>
      <c r="C85" s="106"/>
      <c r="D85" s="18"/>
      <c r="E85" s="37">
        <v>0</v>
      </c>
      <c r="F85" s="46">
        <v>0</v>
      </c>
      <c r="G85" s="46">
        <v>0</v>
      </c>
      <c r="H85" s="46">
        <v>0</v>
      </c>
      <c r="I85" s="46">
        <v>0</v>
      </c>
      <c r="J85" s="46">
        <f t="shared" ref="J85:J98" si="8">+SUM(F85:I85)</f>
        <v>0</v>
      </c>
      <c r="K85" s="19">
        <f t="shared" ref="K85:K98" si="9">+J85*E85</f>
        <v>0</v>
      </c>
    </row>
    <row r="86" spans="1:11" ht="15" thickBot="1">
      <c r="A86" s="17" t="s">
        <v>90</v>
      </c>
      <c r="B86" s="105"/>
      <c r="C86" s="106"/>
      <c r="D86" s="18"/>
      <c r="E86" s="37">
        <v>0</v>
      </c>
      <c r="F86" s="46">
        <v>0</v>
      </c>
      <c r="G86" s="46">
        <v>0</v>
      </c>
      <c r="H86" s="46">
        <v>0</v>
      </c>
      <c r="I86" s="46">
        <v>0</v>
      </c>
      <c r="J86" s="46">
        <f t="shared" si="8"/>
        <v>0</v>
      </c>
      <c r="K86" s="19">
        <f t="shared" si="9"/>
        <v>0</v>
      </c>
    </row>
    <row r="87" spans="1:11" ht="15" thickBot="1">
      <c r="A87" s="17" t="s">
        <v>91</v>
      </c>
      <c r="B87" s="105"/>
      <c r="C87" s="106"/>
      <c r="D87" s="18"/>
      <c r="E87" s="37">
        <v>0</v>
      </c>
      <c r="F87" s="46">
        <v>0</v>
      </c>
      <c r="G87" s="46">
        <v>0</v>
      </c>
      <c r="H87" s="46">
        <v>0</v>
      </c>
      <c r="I87" s="46">
        <v>0</v>
      </c>
      <c r="J87" s="46">
        <f t="shared" si="8"/>
        <v>0</v>
      </c>
      <c r="K87" s="19">
        <f t="shared" si="9"/>
        <v>0</v>
      </c>
    </row>
    <row r="88" spans="1:11" ht="15" thickBot="1">
      <c r="A88" s="17" t="s">
        <v>92</v>
      </c>
      <c r="B88" s="105"/>
      <c r="C88" s="106"/>
      <c r="D88" s="18"/>
      <c r="E88" s="37">
        <v>0</v>
      </c>
      <c r="F88" s="46">
        <v>0</v>
      </c>
      <c r="G88" s="46">
        <v>0</v>
      </c>
      <c r="H88" s="46">
        <v>0</v>
      </c>
      <c r="I88" s="46">
        <v>0</v>
      </c>
      <c r="J88" s="46">
        <f t="shared" si="8"/>
        <v>0</v>
      </c>
      <c r="K88" s="19">
        <f t="shared" si="9"/>
        <v>0</v>
      </c>
    </row>
    <row r="89" spans="1:11" ht="15" thickBot="1">
      <c r="A89" s="17" t="s">
        <v>93</v>
      </c>
      <c r="B89" s="105"/>
      <c r="C89" s="106"/>
      <c r="D89" s="18"/>
      <c r="E89" s="37">
        <v>0</v>
      </c>
      <c r="F89" s="46">
        <v>0</v>
      </c>
      <c r="G89" s="46">
        <v>0</v>
      </c>
      <c r="H89" s="46">
        <v>0</v>
      </c>
      <c r="I89" s="46">
        <v>0</v>
      </c>
      <c r="J89" s="46">
        <f t="shared" si="8"/>
        <v>0</v>
      </c>
      <c r="K89" s="19">
        <f t="shared" si="9"/>
        <v>0</v>
      </c>
    </row>
    <row r="90" spans="1:11" ht="15" thickBot="1">
      <c r="A90" s="17" t="s">
        <v>94</v>
      </c>
      <c r="B90" s="105"/>
      <c r="C90" s="106"/>
      <c r="D90" s="18"/>
      <c r="E90" s="37">
        <v>0</v>
      </c>
      <c r="F90" s="46">
        <v>0</v>
      </c>
      <c r="G90" s="46">
        <v>0</v>
      </c>
      <c r="H90" s="46">
        <v>0</v>
      </c>
      <c r="I90" s="46">
        <v>0</v>
      </c>
      <c r="J90" s="46">
        <f t="shared" si="8"/>
        <v>0</v>
      </c>
      <c r="K90" s="19">
        <f t="shared" si="9"/>
        <v>0</v>
      </c>
    </row>
    <row r="91" spans="1:11" ht="15" thickBot="1">
      <c r="A91" s="17" t="s">
        <v>95</v>
      </c>
      <c r="B91" s="105"/>
      <c r="C91" s="106"/>
      <c r="D91" s="18"/>
      <c r="E91" s="37">
        <v>0</v>
      </c>
      <c r="F91" s="46">
        <v>0</v>
      </c>
      <c r="G91" s="46">
        <v>0</v>
      </c>
      <c r="H91" s="46">
        <v>0</v>
      </c>
      <c r="I91" s="46">
        <v>0</v>
      </c>
      <c r="J91" s="46">
        <f t="shared" si="8"/>
        <v>0</v>
      </c>
      <c r="K91" s="19">
        <f t="shared" si="9"/>
        <v>0</v>
      </c>
    </row>
    <row r="92" spans="1:11" ht="15" thickBot="1">
      <c r="A92" s="17" t="s">
        <v>96</v>
      </c>
      <c r="B92" s="105"/>
      <c r="C92" s="106"/>
      <c r="D92" s="18"/>
      <c r="E92" s="37">
        <v>0</v>
      </c>
      <c r="F92" s="46">
        <v>0</v>
      </c>
      <c r="G92" s="46">
        <v>0</v>
      </c>
      <c r="H92" s="46">
        <v>0</v>
      </c>
      <c r="I92" s="46">
        <v>0</v>
      </c>
      <c r="J92" s="46">
        <f t="shared" si="8"/>
        <v>0</v>
      </c>
      <c r="K92" s="19">
        <f t="shared" si="9"/>
        <v>0</v>
      </c>
    </row>
    <row r="93" spans="1:11" ht="15" thickBot="1">
      <c r="A93" s="17" t="s">
        <v>97</v>
      </c>
      <c r="B93" s="105"/>
      <c r="C93" s="106"/>
      <c r="D93" s="18"/>
      <c r="E93" s="37">
        <v>0</v>
      </c>
      <c r="F93" s="46">
        <v>0</v>
      </c>
      <c r="G93" s="46">
        <v>0</v>
      </c>
      <c r="H93" s="46">
        <v>0</v>
      </c>
      <c r="I93" s="46">
        <v>0</v>
      </c>
      <c r="J93" s="46">
        <f t="shared" si="8"/>
        <v>0</v>
      </c>
      <c r="K93" s="19">
        <f t="shared" si="9"/>
        <v>0</v>
      </c>
    </row>
    <row r="94" spans="1:11" ht="15" thickBot="1">
      <c r="A94" s="17" t="s">
        <v>98</v>
      </c>
      <c r="B94" s="105"/>
      <c r="C94" s="106"/>
      <c r="D94" s="18"/>
      <c r="E94" s="37">
        <v>0</v>
      </c>
      <c r="F94" s="46">
        <v>0</v>
      </c>
      <c r="G94" s="46">
        <v>0</v>
      </c>
      <c r="H94" s="46">
        <v>0</v>
      </c>
      <c r="I94" s="46">
        <v>0</v>
      </c>
      <c r="J94" s="46">
        <f t="shared" si="8"/>
        <v>0</v>
      </c>
      <c r="K94" s="19">
        <f t="shared" si="9"/>
        <v>0</v>
      </c>
    </row>
    <row r="95" spans="1:11" ht="15" thickBot="1">
      <c r="A95" s="17" t="s">
        <v>99</v>
      </c>
      <c r="B95" s="105"/>
      <c r="C95" s="106"/>
      <c r="D95" s="18"/>
      <c r="E95" s="37">
        <v>0</v>
      </c>
      <c r="F95" s="46">
        <v>0</v>
      </c>
      <c r="G95" s="46">
        <v>0</v>
      </c>
      <c r="H95" s="46">
        <v>0</v>
      </c>
      <c r="I95" s="46">
        <v>0</v>
      </c>
      <c r="J95" s="46">
        <f t="shared" si="8"/>
        <v>0</v>
      </c>
      <c r="K95" s="19">
        <f t="shared" si="9"/>
        <v>0</v>
      </c>
    </row>
    <row r="96" spans="1:11" ht="15" thickBot="1">
      <c r="A96" s="17" t="s">
        <v>100</v>
      </c>
      <c r="B96" s="105"/>
      <c r="C96" s="106"/>
      <c r="D96" s="18"/>
      <c r="E96" s="37">
        <v>0</v>
      </c>
      <c r="F96" s="46">
        <v>0</v>
      </c>
      <c r="G96" s="46">
        <v>0</v>
      </c>
      <c r="H96" s="46">
        <v>0</v>
      </c>
      <c r="I96" s="46">
        <v>0</v>
      </c>
      <c r="J96" s="46">
        <f t="shared" si="8"/>
        <v>0</v>
      </c>
      <c r="K96" s="19">
        <f t="shared" si="9"/>
        <v>0</v>
      </c>
    </row>
    <row r="97" spans="1:13" ht="15" thickBot="1">
      <c r="A97" s="17" t="s">
        <v>101</v>
      </c>
      <c r="B97" s="105"/>
      <c r="C97" s="106"/>
      <c r="D97" s="18"/>
      <c r="E97" s="37">
        <v>0</v>
      </c>
      <c r="F97" s="46">
        <v>0</v>
      </c>
      <c r="G97" s="46">
        <v>0</v>
      </c>
      <c r="H97" s="46">
        <v>0</v>
      </c>
      <c r="I97" s="46">
        <v>0</v>
      </c>
      <c r="J97" s="46">
        <f t="shared" si="8"/>
        <v>0</v>
      </c>
      <c r="K97" s="19">
        <f t="shared" si="9"/>
        <v>0</v>
      </c>
    </row>
    <row r="98" spans="1:13" ht="15" thickBot="1">
      <c r="A98" s="17" t="s">
        <v>102</v>
      </c>
      <c r="B98" s="105"/>
      <c r="C98" s="106"/>
      <c r="D98" s="18"/>
      <c r="E98" s="37">
        <v>0</v>
      </c>
      <c r="F98" s="46">
        <v>0</v>
      </c>
      <c r="G98" s="46">
        <v>0</v>
      </c>
      <c r="H98" s="46">
        <v>0</v>
      </c>
      <c r="I98" s="46">
        <v>0</v>
      </c>
      <c r="J98" s="46">
        <f t="shared" si="8"/>
        <v>0</v>
      </c>
      <c r="K98" s="19">
        <f t="shared" si="9"/>
        <v>0</v>
      </c>
    </row>
    <row r="99" spans="1:13" ht="15" thickBot="1">
      <c r="A99" s="17" t="s">
        <v>103</v>
      </c>
      <c r="B99" s="105"/>
      <c r="C99" s="106"/>
      <c r="D99" s="18"/>
      <c r="E99" s="37">
        <v>0</v>
      </c>
      <c r="F99" s="46">
        <v>0</v>
      </c>
      <c r="G99" s="46">
        <v>0</v>
      </c>
      <c r="H99" s="46">
        <v>0</v>
      </c>
      <c r="I99" s="46">
        <v>0</v>
      </c>
      <c r="J99" s="46">
        <f t="shared" ref="J99:J100" si="10">+SUM(F99:I99)</f>
        <v>0</v>
      </c>
      <c r="K99" s="19">
        <f t="shared" ref="K99:K100" si="11">+J99*E99</f>
        <v>0</v>
      </c>
    </row>
    <row r="100" spans="1:13" ht="15" thickBot="1">
      <c r="A100" s="17" t="s">
        <v>104</v>
      </c>
      <c r="B100" s="105"/>
      <c r="C100" s="106"/>
      <c r="D100" s="18"/>
      <c r="E100" s="37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f t="shared" si="10"/>
        <v>0</v>
      </c>
      <c r="K100" s="19">
        <f t="shared" si="11"/>
        <v>0</v>
      </c>
    </row>
    <row r="101" spans="1:13" s="4" customFormat="1" ht="19.899999999999999" customHeight="1" thickBot="1">
      <c r="A101" s="107" t="s">
        <v>105</v>
      </c>
      <c r="B101" s="108"/>
      <c r="C101" s="108"/>
      <c r="D101" s="108"/>
      <c r="E101" s="108"/>
      <c r="F101" s="108"/>
      <c r="G101" s="108"/>
      <c r="H101" s="108"/>
      <c r="I101" s="108"/>
      <c r="J101" s="108"/>
      <c r="K101" s="39">
        <f>SUM(K85:K100)</f>
        <v>0</v>
      </c>
    </row>
    <row r="102" spans="1:13" ht="8.4499999999999993" customHeight="1" thickTop="1" thickBot="1">
      <c r="A102" s="30"/>
      <c r="B102" s="31"/>
      <c r="C102" s="31"/>
      <c r="D102" s="31"/>
      <c r="E102" s="49"/>
      <c r="F102" s="31"/>
      <c r="G102" s="31"/>
      <c r="H102" s="31"/>
      <c r="I102" s="31"/>
      <c r="J102" s="31"/>
      <c r="K102" s="32"/>
    </row>
    <row r="103" spans="1:13" s="4" customFormat="1" ht="19.899999999999999" customHeight="1" thickBot="1">
      <c r="A103" s="25">
        <v>5</v>
      </c>
      <c r="B103" s="26" t="s">
        <v>106</v>
      </c>
      <c r="C103" s="27"/>
      <c r="D103" s="27"/>
      <c r="E103" s="48"/>
      <c r="F103" s="28"/>
      <c r="G103" s="28"/>
      <c r="H103" s="28"/>
      <c r="I103" s="28"/>
      <c r="J103" s="28"/>
      <c r="K103" s="29"/>
    </row>
    <row r="104" spans="1:13" ht="15" thickBot="1">
      <c r="A104" s="17" t="s">
        <v>107</v>
      </c>
      <c r="B104" s="105"/>
      <c r="C104" s="106"/>
      <c r="D104" s="18"/>
      <c r="E104" s="37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f t="shared" ref="J104:J113" si="12">+SUM(F104:I104)</f>
        <v>0</v>
      </c>
      <c r="K104" s="19">
        <f t="shared" ref="K104:K113" si="13">+J104*E104</f>
        <v>0</v>
      </c>
    </row>
    <row r="105" spans="1:13" ht="15" thickBot="1">
      <c r="A105" s="17" t="s">
        <v>108</v>
      </c>
      <c r="B105" s="105"/>
      <c r="C105" s="106"/>
      <c r="D105" s="18"/>
      <c r="E105" s="37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f t="shared" si="12"/>
        <v>0</v>
      </c>
      <c r="K105" s="19">
        <f t="shared" si="13"/>
        <v>0</v>
      </c>
    </row>
    <row r="106" spans="1:13" ht="15" thickBot="1">
      <c r="A106" s="17" t="s">
        <v>109</v>
      </c>
      <c r="B106" s="105"/>
      <c r="C106" s="106"/>
      <c r="D106" s="18"/>
      <c r="E106" s="37">
        <v>0</v>
      </c>
      <c r="F106" s="46">
        <v>0</v>
      </c>
      <c r="G106" s="46">
        <v>0</v>
      </c>
      <c r="H106" s="46">
        <v>0</v>
      </c>
      <c r="I106" s="46">
        <v>0</v>
      </c>
      <c r="J106" s="46">
        <f t="shared" si="12"/>
        <v>0</v>
      </c>
      <c r="K106" s="19">
        <f t="shared" si="13"/>
        <v>0</v>
      </c>
    </row>
    <row r="107" spans="1:13" s="4" customFormat="1" ht="15" thickBot="1">
      <c r="A107" s="17" t="s">
        <v>110</v>
      </c>
      <c r="B107" s="105"/>
      <c r="C107" s="106"/>
      <c r="D107" s="20"/>
      <c r="E107" s="37">
        <v>0</v>
      </c>
      <c r="F107" s="46">
        <v>0</v>
      </c>
      <c r="G107" s="46">
        <v>0</v>
      </c>
      <c r="H107" s="46">
        <v>0</v>
      </c>
      <c r="I107" s="46">
        <v>0</v>
      </c>
      <c r="J107" s="47">
        <f t="shared" si="12"/>
        <v>0</v>
      </c>
      <c r="K107" s="21">
        <f t="shared" si="13"/>
        <v>0</v>
      </c>
    </row>
    <row r="108" spans="1:13" ht="15" thickBot="1">
      <c r="A108" s="17" t="s">
        <v>111</v>
      </c>
      <c r="B108" s="105"/>
      <c r="C108" s="106"/>
      <c r="D108" s="18"/>
      <c r="E108" s="37">
        <v>0</v>
      </c>
      <c r="F108" s="46">
        <v>0</v>
      </c>
      <c r="G108" s="46">
        <v>0</v>
      </c>
      <c r="H108" s="46">
        <v>0</v>
      </c>
      <c r="I108" s="46">
        <v>0</v>
      </c>
      <c r="J108" s="46">
        <f t="shared" si="12"/>
        <v>0</v>
      </c>
      <c r="K108" s="19">
        <f t="shared" si="13"/>
        <v>0</v>
      </c>
    </row>
    <row r="109" spans="1:13" ht="15" thickBot="1">
      <c r="A109" s="17" t="s">
        <v>112</v>
      </c>
      <c r="B109" s="105"/>
      <c r="C109" s="106"/>
      <c r="D109" s="18"/>
      <c r="E109" s="37">
        <v>0</v>
      </c>
      <c r="F109" s="46">
        <v>0</v>
      </c>
      <c r="G109" s="46">
        <v>0</v>
      </c>
      <c r="H109" s="46">
        <v>0</v>
      </c>
      <c r="I109" s="46">
        <v>0</v>
      </c>
      <c r="J109" s="46">
        <f t="shared" si="12"/>
        <v>0</v>
      </c>
      <c r="K109" s="19">
        <f t="shared" si="13"/>
        <v>0</v>
      </c>
      <c r="M109" s="6">
        <f>15*3+10*2+6</f>
        <v>71</v>
      </c>
    </row>
    <row r="110" spans="1:13" ht="15" thickBot="1">
      <c r="A110" s="17" t="s">
        <v>113</v>
      </c>
      <c r="B110" s="105"/>
      <c r="C110" s="106"/>
      <c r="D110" s="18"/>
      <c r="E110" s="37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f t="shared" si="12"/>
        <v>0</v>
      </c>
      <c r="K110" s="19">
        <f t="shared" si="13"/>
        <v>0</v>
      </c>
    </row>
    <row r="111" spans="1:13" ht="15" thickBot="1">
      <c r="A111" s="17" t="s">
        <v>114</v>
      </c>
      <c r="B111" s="105"/>
      <c r="C111" s="106"/>
      <c r="D111" s="18"/>
      <c r="E111" s="37">
        <v>0</v>
      </c>
      <c r="F111" s="46">
        <v>0</v>
      </c>
      <c r="G111" s="46">
        <v>0</v>
      </c>
      <c r="H111" s="46">
        <v>0</v>
      </c>
      <c r="I111" s="46">
        <v>0</v>
      </c>
      <c r="J111" s="46">
        <f t="shared" ref="J111" si="14">+SUM(F111:I111)</f>
        <v>0</v>
      </c>
      <c r="K111" s="19">
        <f t="shared" ref="K111" si="15">+J111*E111</f>
        <v>0</v>
      </c>
    </row>
    <row r="112" spans="1:13" ht="15" thickBot="1">
      <c r="A112" s="17" t="s">
        <v>115</v>
      </c>
      <c r="B112" s="105"/>
      <c r="C112" s="106"/>
      <c r="D112" s="18"/>
      <c r="E112" s="37">
        <v>0</v>
      </c>
      <c r="F112" s="46">
        <v>0</v>
      </c>
      <c r="G112" s="46">
        <v>0</v>
      </c>
      <c r="H112" s="46">
        <v>0</v>
      </c>
      <c r="I112" s="46">
        <v>0</v>
      </c>
      <c r="J112" s="46">
        <f t="shared" si="12"/>
        <v>0</v>
      </c>
      <c r="K112" s="19">
        <f t="shared" si="13"/>
        <v>0</v>
      </c>
    </row>
    <row r="113" spans="1:11" ht="15" thickBot="1">
      <c r="A113" s="17" t="s">
        <v>116</v>
      </c>
      <c r="B113" s="105"/>
      <c r="C113" s="106"/>
      <c r="D113" s="18"/>
      <c r="E113" s="37">
        <v>0</v>
      </c>
      <c r="F113" s="46">
        <v>0</v>
      </c>
      <c r="G113" s="46">
        <v>0</v>
      </c>
      <c r="H113" s="46">
        <v>0</v>
      </c>
      <c r="I113" s="46">
        <v>0</v>
      </c>
      <c r="J113" s="46">
        <f t="shared" si="12"/>
        <v>0</v>
      </c>
      <c r="K113" s="19">
        <f t="shared" si="13"/>
        <v>0</v>
      </c>
    </row>
    <row r="114" spans="1:11" s="4" customFormat="1" ht="15" thickBot="1">
      <c r="A114" s="17" t="s">
        <v>117</v>
      </c>
      <c r="B114" s="105"/>
      <c r="C114" s="106"/>
      <c r="D114" s="20"/>
      <c r="E114" s="37">
        <v>0</v>
      </c>
      <c r="F114" s="46">
        <v>0</v>
      </c>
      <c r="G114" s="46">
        <v>0</v>
      </c>
      <c r="H114" s="46">
        <v>0</v>
      </c>
      <c r="I114" s="46">
        <v>0</v>
      </c>
      <c r="J114" s="47">
        <f t="shared" ref="J114" si="16">+SUM(F114:I114)</f>
        <v>0</v>
      </c>
      <c r="K114" s="21">
        <f t="shared" ref="K114" si="17">+J114*E114</f>
        <v>0</v>
      </c>
    </row>
    <row r="115" spans="1:11" s="4" customFormat="1" ht="19.899999999999999" customHeight="1" thickBot="1">
      <c r="A115" s="107" t="s">
        <v>118</v>
      </c>
      <c r="B115" s="108"/>
      <c r="C115" s="108"/>
      <c r="D115" s="108"/>
      <c r="E115" s="108"/>
      <c r="F115" s="108"/>
      <c r="G115" s="108"/>
      <c r="H115" s="108"/>
      <c r="I115" s="108"/>
      <c r="J115" s="108"/>
      <c r="K115" s="39">
        <f>SUM(K104:K114)</f>
        <v>0</v>
      </c>
    </row>
    <row r="116" spans="1:11" ht="8.4499999999999993" customHeight="1" thickTop="1" thickBot="1">
      <c r="A116" s="30"/>
      <c r="B116" s="31"/>
      <c r="C116" s="31"/>
      <c r="D116" s="31"/>
      <c r="E116" s="49"/>
      <c r="F116" s="31"/>
      <c r="G116" s="31"/>
      <c r="H116" s="31"/>
      <c r="I116" s="31"/>
      <c r="J116" s="31"/>
      <c r="K116" s="32"/>
    </row>
    <row r="117" spans="1:11" s="4" customFormat="1" ht="19.899999999999999" customHeight="1" thickBot="1">
      <c r="A117" s="25">
        <v>6</v>
      </c>
      <c r="B117" s="26" t="s">
        <v>119</v>
      </c>
      <c r="C117" s="27"/>
      <c r="D117" s="27"/>
      <c r="E117" s="48"/>
      <c r="F117" s="28"/>
      <c r="G117" s="28"/>
      <c r="H117" s="28"/>
      <c r="I117" s="28"/>
      <c r="J117" s="28"/>
      <c r="K117" s="29"/>
    </row>
    <row r="118" spans="1:11" ht="15" thickBot="1">
      <c r="A118" s="17" t="s">
        <v>120</v>
      </c>
      <c r="B118" s="105"/>
      <c r="C118" s="106"/>
      <c r="D118" s="18"/>
      <c r="E118" s="37">
        <v>0</v>
      </c>
      <c r="F118" s="46">
        <v>0</v>
      </c>
      <c r="G118" s="46">
        <v>0</v>
      </c>
      <c r="H118" s="46">
        <v>0</v>
      </c>
      <c r="I118" s="46">
        <v>0</v>
      </c>
      <c r="J118" s="46">
        <f t="shared" ref="J118:J126" si="18">+SUM(F118:I118)</f>
        <v>0</v>
      </c>
      <c r="K118" s="19">
        <f t="shared" ref="K118:K126" si="19">+J118*E118</f>
        <v>0</v>
      </c>
    </row>
    <row r="119" spans="1:11" ht="15" thickBot="1">
      <c r="A119" s="17" t="s">
        <v>121</v>
      </c>
      <c r="B119" s="105"/>
      <c r="C119" s="106"/>
      <c r="D119" s="18"/>
      <c r="E119" s="37">
        <v>0</v>
      </c>
      <c r="F119" s="46">
        <v>0</v>
      </c>
      <c r="G119" s="46">
        <v>0</v>
      </c>
      <c r="H119" s="46">
        <v>0</v>
      </c>
      <c r="I119" s="46">
        <v>0</v>
      </c>
      <c r="J119" s="46">
        <f t="shared" si="18"/>
        <v>0</v>
      </c>
      <c r="K119" s="19">
        <f t="shared" si="19"/>
        <v>0</v>
      </c>
    </row>
    <row r="120" spans="1:11" ht="15" thickBot="1">
      <c r="A120" s="17" t="s">
        <v>122</v>
      </c>
      <c r="B120" s="105"/>
      <c r="C120" s="106"/>
      <c r="D120" s="18"/>
      <c r="E120" s="37">
        <v>0</v>
      </c>
      <c r="F120" s="46">
        <v>0</v>
      </c>
      <c r="G120" s="46">
        <v>0</v>
      </c>
      <c r="H120" s="46">
        <v>0</v>
      </c>
      <c r="I120" s="46">
        <v>0</v>
      </c>
      <c r="J120" s="46">
        <f t="shared" si="18"/>
        <v>0</v>
      </c>
      <c r="K120" s="19">
        <f t="shared" si="19"/>
        <v>0</v>
      </c>
    </row>
    <row r="121" spans="1:11" ht="15" thickBot="1">
      <c r="A121" s="17" t="s">
        <v>123</v>
      </c>
      <c r="B121" s="105"/>
      <c r="C121" s="106"/>
      <c r="D121" s="18"/>
      <c r="E121" s="37">
        <v>0</v>
      </c>
      <c r="F121" s="46">
        <v>0</v>
      </c>
      <c r="G121" s="46">
        <v>0</v>
      </c>
      <c r="H121" s="46">
        <v>0</v>
      </c>
      <c r="I121" s="46">
        <v>0</v>
      </c>
      <c r="J121" s="46">
        <f t="shared" si="18"/>
        <v>0</v>
      </c>
      <c r="K121" s="19">
        <f t="shared" si="19"/>
        <v>0</v>
      </c>
    </row>
    <row r="122" spans="1:11" ht="15" thickBot="1">
      <c r="A122" s="17" t="s">
        <v>124</v>
      </c>
      <c r="B122" s="105"/>
      <c r="C122" s="106"/>
      <c r="D122" s="18"/>
      <c r="E122" s="37">
        <v>0</v>
      </c>
      <c r="F122" s="46">
        <v>0</v>
      </c>
      <c r="G122" s="46">
        <v>0</v>
      </c>
      <c r="H122" s="46">
        <v>0</v>
      </c>
      <c r="I122" s="46">
        <v>0</v>
      </c>
      <c r="J122" s="46">
        <f t="shared" si="18"/>
        <v>0</v>
      </c>
      <c r="K122" s="19">
        <f t="shared" si="19"/>
        <v>0</v>
      </c>
    </row>
    <row r="123" spans="1:11" ht="15" thickBot="1">
      <c r="A123" s="17" t="s">
        <v>125</v>
      </c>
      <c r="B123" s="105"/>
      <c r="C123" s="106"/>
      <c r="D123" s="18"/>
      <c r="E123" s="37">
        <v>0</v>
      </c>
      <c r="F123" s="46">
        <v>0</v>
      </c>
      <c r="G123" s="46">
        <v>0</v>
      </c>
      <c r="H123" s="46">
        <v>0</v>
      </c>
      <c r="I123" s="46">
        <v>0</v>
      </c>
      <c r="J123" s="46">
        <f t="shared" si="18"/>
        <v>0</v>
      </c>
      <c r="K123" s="19">
        <f t="shared" si="19"/>
        <v>0</v>
      </c>
    </row>
    <row r="124" spans="1:11" ht="15" thickBot="1">
      <c r="A124" s="17" t="s">
        <v>126</v>
      </c>
      <c r="B124" s="105"/>
      <c r="C124" s="106"/>
      <c r="D124" s="18"/>
      <c r="E124" s="37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f t="shared" si="18"/>
        <v>0</v>
      </c>
      <c r="K124" s="19">
        <f t="shared" si="19"/>
        <v>0</v>
      </c>
    </row>
    <row r="125" spans="1:11" ht="15" thickBot="1">
      <c r="A125" s="17" t="s">
        <v>127</v>
      </c>
      <c r="B125" s="105"/>
      <c r="C125" s="106"/>
      <c r="D125" s="18"/>
      <c r="E125" s="37">
        <v>0</v>
      </c>
      <c r="F125" s="46">
        <v>0</v>
      </c>
      <c r="G125" s="46">
        <v>0</v>
      </c>
      <c r="H125" s="46">
        <v>0</v>
      </c>
      <c r="I125" s="46">
        <v>0</v>
      </c>
      <c r="J125" s="46">
        <f t="shared" si="18"/>
        <v>0</v>
      </c>
      <c r="K125" s="19">
        <f t="shared" si="19"/>
        <v>0</v>
      </c>
    </row>
    <row r="126" spans="1:11" ht="15" thickBot="1">
      <c r="A126" s="17" t="s">
        <v>128</v>
      </c>
      <c r="B126" s="105"/>
      <c r="C126" s="106"/>
      <c r="D126" s="18"/>
      <c r="E126" s="37">
        <v>0</v>
      </c>
      <c r="F126" s="46">
        <v>0</v>
      </c>
      <c r="G126" s="46">
        <v>0</v>
      </c>
      <c r="H126" s="46">
        <v>0</v>
      </c>
      <c r="I126" s="46">
        <v>0</v>
      </c>
      <c r="J126" s="46">
        <f t="shared" si="18"/>
        <v>0</v>
      </c>
      <c r="K126" s="19">
        <f t="shared" si="19"/>
        <v>0</v>
      </c>
    </row>
    <row r="127" spans="1:11" ht="15" thickBot="1">
      <c r="A127" s="17" t="s">
        <v>129</v>
      </c>
      <c r="B127" s="105"/>
      <c r="C127" s="106"/>
      <c r="D127" s="18"/>
      <c r="E127" s="37">
        <v>0</v>
      </c>
      <c r="F127" s="46">
        <v>0</v>
      </c>
      <c r="G127" s="46">
        <v>0</v>
      </c>
      <c r="H127" s="46">
        <v>0</v>
      </c>
      <c r="I127" s="46">
        <v>0</v>
      </c>
      <c r="J127" s="46">
        <f t="shared" ref="J127:J128" si="20">+SUM(F127:I127)</f>
        <v>0</v>
      </c>
      <c r="K127" s="19">
        <f t="shared" ref="K127:K128" si="21">+J127*E127</f>
        <v>0</v>
      </c>
    </row>
    <row r="128" spans="1:11" ht="15" thickBot="1">
      <c r="A128" s="17" t="s">
        <v>130</v>
      </c>
      <c r="B128" s="105"/>
      <c r="C128" s="106"/>
      <c r="D128" s="18"/>
      <c r="E128" s="37">
        <v>0</v>
      </c>
      <c r="F128" s="46">
        <v>0</v>
      </c>
      <c r="G128" s="46">
        <v>0</v>
      </c>
      <c r="H128" s="46">
        <v>0</v>
      </c>
      <c r="I128" s="46">
        <v>0</v>
      </c>
      <c r="J128" s="46">
        <f t="shared" si="20"/>
        <v>0</v>
      </c>
      <c r="K128" s="19">
        <f t="shared" si="21"/>
        <v>0</v>
      </c>
    </row>
    <row r="129" spans="1:11" s="4" customFormat="1" ht="19.899999999999999" customHeight="1" thickBot="1">
      <c r="A129" s="107" t="s">
        <v>131</v>
      </c>
      <c r="B129" s="108"/>
      <c r="C129" s="108"/>
      <c r="D129" s="108"/>
      <c r="E129" s="108"/>
      <c r="F129" s="108"/>
      <c r="G129" s="108"/>
      <c r="H129" s="108"/>
      <c r="I129" s="108"/>
      <c r="J129" s="108"/>
      <c r="K129" s="39">
        <f>SUM(K118:K128)</f>
        <v>0</v>
      </c>
    </row>
    <row r="130" spans="1:11" ht="8.4499999999999993" customHeight="1" thickTop="1" thickBot="1">
      <c r="A130" s="30"/>
      <c r="B130" s="31"/>
      <c r="C130" s="31"/>
      <c r="D130" s="31"/>
      <c r="E130" s="49"/>
      <c r="F130" s="31"/>
      <c r="G130" s="31"/>
      <c r="H130" s="31"/>
      <c r="I130" s="31"/>
      <c r="J130" s="31"/>
      <c r="K130" s="32"/>
    </row>
    <row r="131" spans="1:11" s="4" customFormat="1" ht="19.899999999999999" customHeight="1" thickBot="1">
      <c r="A131" s="25">
        <v>7</v>
      </c>
      <c r="B131" s="26" t="s">
        <v>132</v>
      </c>
      <c r="C131" s="27"/>
      <c r="D131" s="27"/>
      <c r="E131" s="48"/>
      <c r="F131" s="28"/>
      <c r="G131" s="28"/>
      <c r="H131" s="28"/>
      <c r="I131" s="28"/>
      <c r="J131" s="28"/>
      <c r="K131" s="29"/>
    </row>
    <row r="132" spans="1:11" ht="15" thickBot="1">
      <c r="A132" s="17" t="s">
        <v>120</v>
      </c>
      <c r="B132" s="105"/>
      <c r="C132" s="106"/>
      <c r="D132" s="18"/>
      <c r="E132" s="37">
        <v>0</v>
      </c>
      <c r="F132" s="46">
        <v>0</v>
      </c>
      <c r="G132" s="46">
        <v>0</v>
      </c>
      <c r="H132" s="46">
        <v>0</v>
      </c>
      <c r="I132" s="46">
        <v>0</v>
      </c>
      <c r="J132" s="46">
        <f t="shared" ref="J132:J142" si="22">+SUM(F132:I132)</f>
        <v>0</v>
      </c>
      <c r="K132" s="19">
        <f t="shared" ref="K132:K142" si="23">+J132*E132</f>
        <v>0</v>
      </c>
    </row>
    <row r="133" spans="1:11" ht="15" thickBot="1">
      <c r="A133" s="17" t="s">
        <v>121</v>
      </c>
      <c r="B133" s="105"/>
      <c r="C133" s="106"/>
      <c r="D133" s="18"/>
      <c r="E133" s="37">
        <v>0</v>
      </c>
      <c r="F133" s="46">
        <v>0</v>
      </c>
      <c r="G133" s="46">
        <v>0</v>
      </c>
      <c r="H133" s="46">
        <v>0</v>
      </c>
      <c r="I133" s="46">
        <v>0</v>
      </c>
      <c r="J133" s="46">
        <f t="shared" si="22"/>
        <v>0</v>
      </c>
      <c r="K133" s="19">
        <f t="shared" si="23"/>
        <v>0</v>
      </c>
    </row>
    <row r="134" spans="1:11" ht="15" thickBot="1">
      <c r="A134" s="17" t="s">
        <v>122</v>
      </c>
      <c r="B134" s="105"/>
      <c r="C134" s="106"/>
      <c r="D134" s="18"/>
      <c r="E134" s="37">
        <v>0</v>
      </c>
      <c r="F134" s="46">
        <v>0</v>
      </c>
      <c r="G134" s="46">
        <v>0</v>
      </c>
      <c r="H134" s="46">
        <v>0</v>
      </c>
      <c r="I134" s="46">
        <v>0</v>
      </c>
      <c r="J134" s="46">
        <f t="shared" si="22"/>
        <v>0</v>
      </c>
      <c r="K134" s="19">
        <f t="shared" si="23"/>
        <v>0</v>
      </c>
    </row>
    <row r="135" spans="1:11" ht="15" thickBot="1">
      <c r="A135" s="17" t="s">
        <v>123</v>
      </c>
      <c r="B135" s="105"/>
      <c r="C135" s="106"/>
      <c r="D135" s="18"/>
      <c r="E135" s="37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f t="shared" si="22"/>
        <v>0</v>
      </c>
      <c r="K135" s="19">
        <f t="shared" si="23"/>
        <v>0</v>
      </c>
    </row>
    <row r="136" spans="1:11" ht="15" thickBot="1">
      <c r="A136" s="17" t="s">
        <v>124</v>
      </c>
      <c r="B136" s="105"/>
      <c r="C136" s="106"/>
      <c r="D136" s="18"/>
      <c r="E136" s="37">
        <v>0</v>
      </c>
      <c r="F136" s="46">
        <v>0</v>
      </c>
      <c r="G136" s="46">
        <v>0</v>
      </c>
      <c r="H136" s="46">
        <v>0</v>
      </c>
      <c r="I136" s="46">
        <v>0</v>
      </c>
      <c r="J136" s="46">
        <f t="shared" si="22"/>
        <v>0</v>
      </c>
      <c r="K136" s="19">
        <f t="shared" si="23"/>
        <v>0</v>
      </c>
    </row>
    <row r="137" spans="1:11" ht="15" thickBot="1">
      <c r="A137" s="17" t="s">
        <v>125</v>
      </c>
      <c r="B137" s="105"/>
      <c r="C137" s="106"/>
      <c r="D137" s="18"/>
      <c r="E137" s="37">
        <v>0</v>
      </c>
      <c r="F137" s="46">
        <v>0</v>
      </c>
      <c r="G137" s="46">
        <v>0</v>
      </c>
      <c r="H137" s="46">
        <v>0</v>
      </c>
      <c r="I137" s="46">
        <v>0</v>
      </c>
      <c r="J137" s="46">
        <f t="shared" si="22"/>
        <v>0</v>
      </c>
      <c r="K137" s="19">
        <f t="shared" si="23"/>
        <v>0</v>
      </c>
    </row>
    <row r="138" spans="1:11" ht="15" thickBot="1">
      <c r="A138" s="17" t="s">
        <v>126</v>
      </c>
      <c r="B138" s="105"/>
      <c r="C138" s="106"/>
      <c r="D138" s="18"/>
      <c r="E138" s="37">
        <v>0</v>
      </c>
      <c r="F138" s="46">
        <v>0</v>
      </c>
      <c r="G138" s="46">
        <v>0</v>
      </c>
      <c r="H138" s="46">
        <v>0</v>
      </c>
      <c r="I138" s="46">
        <v>0</v>
      </c>
      <c r="J138" s="46">
        <f t="shared" si="22"/>
        <v>0</v>
      </c>
      <c r="K138" s="19">
        <f t="shared" si="23"/>
        <v>0</v>
      </c>
    </row>
    <row r="139" spans="1:11" ht="15" thickBot="1">
      <c r="A139" s="17" t="s">
        <v>127</v>
      </c>
      <c r="B139" s="105"/>
      <c r="C139" s="106"/>
      <c r="D139" s="18"/>
      <c r="E139" s="37">
        <v>0</v>
      </c>
      <c r="F139" s="46">
        <v>0</v>
      </c>
      <c r="G139" s="46">
        <v>0</v>
      </c>
      <c r="H139" s="46">
        <v>0</v>
      </c>
      <c r="I139" s="46">
        <v>0</v>
      </c>
      <c r="J139" s="46">
        <f t="shared" si="22"/>
        <v>0</v>
      </c>
      <c r="K139" s="19">
        <f t="shared" si="23"/>
        <v>0</v>
      </c>
    </row>
    <row r="140" spans="1:11" ht="15" thickBot="1">
      <c r="A140" s="17" t="s">
        <v>128</v>
      </c>
      <c r="B140" s="105"/>
      <c r="C140" s="106"/>
      <c r="D140" s="18"/>
      <c r="E140" s="37">
        <v>0</v>
      </c>
      <c r="F140" s="46">
        <v>0</v>
      </c>
      <c r="G140" s="46">
        <v>0</v>
      </c>
      <c r="H140" s="46">
        <v>0</v>
      </c>
      <c r="I140" s="46">
        <v>0</v>
      </c>
      <c r="J140" s="46">
        <f t="shared" si="22"/>
        <v>0</v>
      </c>
      <c r="K140" s="19">
        <f t="shared" si="23"/>
        <v>0</v>
      </c>
    </row>
    <row r="141" spans="1:11" ht="15" thickBot="1">
      <c r="A141" s="17" t="s">
        <v>129</v>
      </c>
      <c r="B141" s="105"/>
      <c r="C141" s="106"/>
      <c r="D141" s="18"/>
      <c r="E141" s="37">
        <v>0</v>
      </c>
      <c r="F141" s="46">
        <v>0</v>
      </c>
      <c r="G141" s="46">
        <v>0</v>
      </c>
      <c r="H141" s="46">
        <v>0</v>
      </c>
      <c r="I141" s="46">
        <v>0</v>
      </c>
      <c r="J141" s="46">
        <f t="shared" si="22"/>
        <v>0</v>
      </c>
      <c r="K141" s="19">
        <f t="shared" si="23"/>
        <v>0</v>
      </c>
    </row>
    <row r="142" spans="1:11" ht="15" thickBot="1">
      <c r="A142" s="17" t="s">
        <v>130</v>
      </c>
      <c r="B142" s="105"/>
      <c r="C142" s="106"/>
      <c r="D142" s="18"/>
      <c r="E142" s="37">
        <v>0</v>
      </c>
      <c r="F142" s="46">
        <v>0</v>
      </c>
      <c r="G142" s="46">
        <v>0</v>
      </c>
      <c r="H142" s="46">
        <v>0</v>
      </c>
      <c r="I142" s="46">
        <v>0</v>
      </c>
      <c r="J142" s="46">
        <f t="shared" si="22"/>
        <v>0</v>
      </c>
      <c r="K142" s="19">
        <f t="shared" si="23"/>
        <v>0</v>
      </c>
    </row>
    <row r="143" spans="1:11" s="4" customFormat="1" ht="19.899999999999999" customHeight="1" thickBot="1">
      <c r="A143" s="107" t="s">
        <v>133</v>
      </c>
      <c r="B143" s="108"/>
      <c r="C143" s="108"/>
      <c r="D143" s="108"/>
      <c r="E143" s="108"/>
      <c r="F143" s="108"/>
      <c r="G143" s="108"/>
      <c r="H143" s="108"/>
      <c r="I143" s="108"/>
      <c r="J143" s="108"/>
      <c r="K143" s="39">
        <f>SUM(K132:K142)</f>
        <v>0</v>
      </c>
    </row>
    <row r="144" spans="1:11" ht="8.4499999999999993" customHeight="1" thickTop="1" thickBot="1">
      <c r="A144" s="30"/>
      <c r="B144" s="31"/>
      <c r="C144" s="31"/>
      <c r="D144" s="31"/>
      <c r="E144" s="49"/>
      <c r="F144" s="31"/>
      <c r="G144" s="31"/>
      <c r="H144" s="31"/>
      <c r="I144" s="31"/>
      <c r="J144" s="31"/>
      <c r="K144" s="32"/>
    </row>
    <row r="145" spans="1:11" ht="8.4499999999999993" customHeight="1" thickBot="1">
      <c r="A145" s="30"/>
      <c r="B145" s="31"/>
      <c r="C145" s="31"/>
      <c r="D145" s="31"/>
      <c r="E145" s="49"/>
      <c r="F145" s="31"/>
      <c r="G145" s="31"/>
      <c r="H145" s="31"/>
      <c r="I145" s="31"/>
      <c r="J145" s="31"/>
      <c r="K145" s="32"/>
    </row>
    <row r="146" spans="1:11" ht="19.899999999999999" customHeight="1" thickBot="1">
      <c r="A146" s="115" t="s">
        <v>134</v>
      </c>
      <c r="B146" s="115"/>
      <c r="C146" s="115"/>
      <c r="D146" s="115"/>
      <c r="E146" s="115"/>
      <c r="F146" s="115"/>
      <c r="G146" s="115"/>
      <c r="H146" s="115"/>
      <c r="I146" s="115"/>
      <c r="J146" s="115"/>
      <c r="K146" s="36">
        <f>+K129+K115+K101+K82+K71+K43+K143</f>
        <v>0</v>
      </c>
    </row>
    <row r="147" spans="1:11" ht="8.4499999999999993" customHeight="1" thickBot="1">
      <c r="A147" s="30"/>
      <c r="B147" s="31"/>
      <c r="C147" s="31"/>
      <c r="D147" s="31"/>
      <c r="E147" s="49"/>
      <c r="F147" s="31"/>
      <c r="G147" s="31"/>
      <c r="H147" s="31"/>
      <c r="I147" s="31"/>
      <c r="J147" s="31"/>
      <c r="K147" s="32"/>
    </row>
    <row r="148" spans="1:11" ht="19.899999999999999" customHeight="1" thickBot="1">
      <c r="A148" s="120" t="s">
        <v>135</v>
      </c>
      <c r="B148" s="121"/>
      <c r="C148" s="121"/>
      <c r="D148" s="121"/>
      <c r="E148" s="121"/>
      <c r="F148" s="121"/>
      <c r="G148" s="121"/>
      <c r="H148" s="121"/>
      <c r="I148" s="122"/>
      <c r="J148" s="38" t="s">
        <v>136</v>
      </c>
      <c r="K148" s="21"/>
    </row>
    <row r="149" spans="1:11" ht="19.899999999999999" customHeight="1" thickBot="1">
      <c r="A149" s="120" t="s">
        <v>137</v>
      </c>
      <c r="B149" s="121"/>
      <c r="C149" s="121"/>
      <c r="D149" s="121"/>
      <c r="E149" s="121"/>
      <c r="F149" s="121"/>
      <c r="G149" s="121"/>
      <c r="H149" s="121"/>
      <c r="I149" s="122"/>
      <c r="J149" s="38" t="s">
        <v>136</v>
      </c>
      <c r="K149" s="21"/>
    </row>
    <row r="150" spans="1:11" ht="19.899999999999999" customHeight="1" thickBot="1">
      <c r="A150" s="120" t="s">
        <v>138</v>
      </c>
      <c r="B150" s="121"/>
      <c r="C150" s="121"/>
      <c r="D150" s="121"/>
      <c r="E150" s="121"/>
      <c r="F150" s="121"/>
      <c r="G150" s="121"/>
      <c r="H150" s="121"/>
      <c r="I150" s="122"/>
      <c r="J150" s="38" t="s">
        <v>136</v>
      </c>
      <c r="K150" s="21"/>
    </row>
    <row r="151" spans="1:11" ht="19.899999999999999" customHeight="1" thickBot="1">
      <c r="A151" s="120" t="s">
        <v>139</v>
      </c>
      <c r="B151" s="121"/>
      <c r="C151" s="121"/>
      <c r="D151" s="121"/>
      <c r="E151" s="121"/>
      <c r="F151" s="121"/>
      <c r="G151" s="121"/>
      <c r="H151" s="121"/>
      <c r="I151" s="122"/>
      <c r="J151" s="38">
        <v>0.19</v>
      </c>
      <c r="K151" s="21">
        <f>+K150*J151</f>
        <v>0</v>
      </c>
    </row>
    <row r="152" spans="1:11" ht="19.899999999999999" customHeight="1" thickBot="1">
      <c r="A152" s="115" t="s">
        <v>140</v>
      </c>
      <c r="B152" s="115"/>
      <c r="C152" s="115"/>
      <c r="D152" s="115"/>
      <c r="E152" s="115"/>
      <c r="F152" s="115"/>
      <c r="G152" s="115"/>
      <c r="H152" s="115"/>
      <c r="I152" s="115"/>
      <c r="J152" s="115"/>
      <c r="K152" s="36">
        <f>+SUM(K148:K151)</f>
        <v>0</v>
      </c>
    </row>
    <row r="153" spans="1:11" ht="8.4499999999999993" customHeight="1" thickBot="1">
      <c r="A153" s="30"/>
      <c r="B153" s="31"/>
      <c r="C153" s="31"/>
      <c r="D153" s="31"/>
      <c r="E153" s="49"/>
      <c r="F153" s="31"/>
      <c r="G153" s="31"/>
      <c r="H153" s="31"/>
      <c r="I153" s="31"/>
      <c r="J153" s="31"/>
      <c r="K153" s="32"/>
    </row>
    <row r="154" spans="1:11" ht="19.899999999999999" customHeight="1" thickBot="1">
      <c r="A154" s="119" t="s">
        <v>141</v>
      </c>
      <c r="B154" s="119"/>
      <c r="C154" s="119"/>
      <c r="D154" s="119"/>
      <c r="E154" s="119"/>
      <c r="F154" s="119"/>
      <c r="G154" s="119"/>
      <c r="H154" s="119"/>
      <c r="I154" s="119"/>
      <c r="J154" s="119"/>
      <c r="K154" s="21">
        <f>+K146+K152</f>
        <v>0</v>
      </c>
    </row>
    <row r="155" spans="1:11" ht="19.899999999999999" customHeight="1" thickBot="1">
      <c r="A155" s="104" t="s">
        <v>142</v>
      </c>
      <c r="B155" s="104"/>
      <c r="C155" s="104"/>
      <c r="D155" s="104"/>
      <c r="E155" s="104"/>
      <c r="F155" s="104"/>
      <c r="G155" s="104"/>
      <c r="H155" s="104"/>
      <c r="I155" s="34"/>
      <c r="J155" s="35">
        <v>1.4999999999999999E-2</v>
      </c>
      <c r="K155" s="21">
        <f>+K146*J155</f>
        <v>0</v>
      </c>
    </row>
    <row r="156" spans="1:11" ht="19.899999999999999" customHeight="1" thickBot="1">
      <c r="A156" s="119" t="s">
        <v>143</v>
      </c>
      <c r="B156" s="119"/>
      <c r="C156" s="119"/>
      <c r="D156" s="119"/>
      <c r="E156" s="119"/>
      <c r="F156" s="119"/>
      <c r="G156" s="119"/>
      <c r="H156" s="119"/>
      <c r="I156" s="119"/>
      <c r="J156" s="119"/>
      <c r="K156" s="21">
        <f>+K154+K155</f>
        <v>0</v>
      </c>
    </row>
    <row r="157" spans="1:11" ht="19.899999999999999" customHeight="1" thickBot="1">
      <c r="A157" s="104" t="s">
        <v>144</v>
      </c>
      <c r="B157" s="104"/>
      <c r="C157" s="104"/>
      <c r="D157" s="104"/>
      <c r="E157" s="104"/>
      <c r="F157" s="104"/>
      <c r="G157" s="104"/>
      <c r="H157" s="104"/>
      <c r="I157" s="104"/>
      <c r="J157" s="104"/>
      <c r="K157" s="47">
        <v>0</v>
      </c>
    </row>
    <row r="158" spans="1:11" ht="19.899999999999999" customHeight="1" thickBot="1">
      <c r="A158" s="104" t="s">
        <v>145</v>
      </c>
      <c r="B158" s="104"/>
      <c r="C158" s="104"/>
      <c r="D158" s="104"/>
      <c r="E158" s="104"/>
      <c r="F158" s="104"/>
      <c r="G158" s="104"/>
      <c r="H158" s="104"/>
      <c r="I158" s="104"/>
      <c r="J158" s="104"/>
      <c r="K158" s="21">
        <f>+K146*7%</f>
        <v>0</v>
      </c>
    </row>
    <row r="159" spans="1:11" ht="19.899999999999999" customHeight="1" thickBot="1">
      <c r="A159" s="115" t="s">
        <v>146</v>
      </c>
      <c r="B159" s="115"/>
      <c r="C159" s="115"/>
      <c r="D159" s="115"/>
      <c r="E159" s="115"/>
      <c r="F159" s="115"/>
      <c r="G159" s="115"/>
      <c r="H159" s="115"/>
      <c r="I159" s="115"/>
      <c r="J159" s="115"/>
      <c r="K159" s="36">
        <f>+K156+K157+K158</f>
        <v>0</v>
      </c>
    </row>
    <row r="160" spans="1:11" ht="8.4499999999999993" customHeight="1" thickBot="1">
      <c r="A160" s="30"/>
      <c r="B160" s="31"/>
      <c r="C160" s="31"/>
      <c r="D160" s="31"/>
      <c r="E160" s="49"/>
      <c r="F160" s="31"/>
      <c r="G160" s="31"/>
      <c r="H160" s="31"/>
      <c r="I160" s="31"/>
      <c r="J160" s="31"/>
      <c r="K160" s="32"/>
    </row>
    <row r="161" spans="1:11" ht="19.899999999999999" customHeight="1" thickBot="1">
      <c r="A161" s="104" t="s">
        <v>147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21">
        <v>0</v>
      </c>
    </row>
    <row r="162" spans="1:11" ht="19.899999999999999" customHeight="1" thickBot="1">
      <c r="A162" s="104" t="s">
        <v>148</v>
      </c>
      <c r="B162" s="104"/>
      <c r="C162" s="104"/>
      <c r="D162" s="104"/>
      <c r="E162" s="104"/>
      <c r="F162" s="104"/>
      <c r="G162" s="104"/>
      <c r="H162" s="104"/>
      <c r="I162" s="104"/>
      <c r="J162" s="104"/>
      <c r="K162" s="21">
        <v>0</v>
      </c>
    </row>
    <row r="163" spans="1:11" ht="19.899999999999999" customHeight="1" thickBot="1">
      <c r="A163" s="115" t="s">
        <v>149</v>
      </c>
      <c r="B163" s="115"/>
      <c r="C163" s="115"/>
      <c r="D163" s="115"/>
      <c r="E163" s="115"/>
      <c r="F163" s="115"/>
      <c r="G163" s="115"/>
      <c r="H163" s="115"/>
      <c r="I163" s="115"/>
      <c r="J163" s="115"/>
      <c r="K163" s="36">
        <f>+K159-K161+K162</f>
        <v>0</v>
      </c>
    </row>
    <row r="164" spans="1:11" ht="8.4499999999999993" customHeight="1" thickBot="1">
      <c r="A164" s="30"/>
      <c r="B164" s="31"/>
      <c r="C164" s="31"/>
      <c r="D164" s="31"/>
      <c r="E164" s="49"/>
      <c r="F164" s="31"/>
      <c r="G164" s="31"/>
      <c r="H164" s="31"/>
      <c r="I164" s="31"/>
      <c r="J164" s="31"/>
      <c r="K164" s="32"/>
    </row>
    <row r="165" spans="1:11" ht="19.899999999999999" customHeight="1" thickBot="1">
      <c r="A165" s="119" t="s">
        <v>150</v>
      </c>
      <c r="B165" s="119"/>
      <c r="C165" s="33"/>
      <c r="D165" s="37">
        <f>+D6</f>
        <v>0</v>
      </c>
      <c r="E165" s="119" t="s">
        <v>151</v>
      </c>
      <c r="F165" s="119"/>
      <c r="G165" s="119"/>
      <c r="H165" s="119"/>
      <c r="I165" s="119"/>
      <c r="J165" s="119"/>
      <c r="K165" s="21" t="e">
        <f>+K163/D165</f>
        <v>#DIV/0!</v>
      </c>
    </row>
    <row r="169" spans="1:11">
      <c r="B169" t="s">
        <v>152</v>
      </c>
    </row>
    <row r="170" spans="1:11">
      <c r="B170" s="5" t="s">
        <v>153</v>
      </c>
      <c r="C170" s="7"/>
    </row>
    <row r="171" spans="1:11">
      <c r="B171" t="s">
        <v>154</v>
      </c>
    </row>
    <row r="172" spans="1:11">
      <c r="B172" t="s">
        <v>155</v>
      </c>
    </row>
    <row r="173" spans="1:11">
      <c r="B173" t="s">
        <v>156</v>
      </c>
    </row>
  </sheetData>
  <mergeCells count="147">
    <mergeCell ref="A5:B5"/>
    <mergeCell ref="A4:B4"/>
    <mergeCell ref="A3:B3"/>
    <mergeCell ref="A2:K2"/>
    <mergeCell ref="C3:G3"/>
    <mergeCell ref="A165:B165"/>
    <mergeCell ref="E165:J165"/>
    <mergeCell ref="A43:J43"/>
    <mergeCell ref="A71:J71"/>
    <mergeCell ref="A82:J82"/>
    <mergeCell ref="A101:J101"/>
    <mergeCell ref="A115:J115"/>
    <mergeCell ref="A129:J129"/>
    <mergeCell ref="A149:I149"/>
    <mergeCell ref="A150:I150"/>
    <mergeCell ref="A151:I151"/>
    <mergeCell ref="B49:C49"/>
    <mergeCell ref="B50:C50"/>
    <mergeCell ref="B51:C51"/>
    <mergeCell ref="B52:C52"/>
    <mergeCell ref="B53:C53"/>
    <mergeCell ref="A8:K8"/>
    <mergeCell ref="A154:J154"/>
    <mergeCell ref="A155:H155"/>
    <mergeCell ref="A156:J156"/>
    <mergeCell ref="A146:J146"/>
    <mergeCell ref="A152:J152"/>
    <mergeCell ref="A158:J158"/>
    <mergeCell ref="A148:I148"/>
    <mergeCell ref="A6:B6"/>
    <mergeCell ref="B10:C10"/>
    <mergeCell ref="B12:C12"/>
    <mergeCell ref="B13:C13"/>
    <mergeCell ref="B14:C14"/>
    <mergeCell ref="B15:C15"/>
    <mergeCell ref="A9:K9"/>
    <mergeCell ref="A159:J159"/>
    <mergeCell ref="A163:J163"/>
    <mergeCell ref="A161:J161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41:C41"/>
    <mergeCell ref="B42:C42"/>
    <mergeCell ref="B46:C46"/>
    <mergeCell ref="B47:C47"/>
    <mergeCell ref="B48:C48"/>
    <mergeCell ref="B36:C36"/>
    <mergeCell ref="B37:C37"/>
    <mergeCell ref="B38:C38"/>
    <mergeCell ref="B39:C39"/>
    <mergeCell ref="B40:C40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69:C69"/>
    <mergeCell ref="B70:C70"/>
    <mergeCell ref="B74:C74"/>
    <mergeCell ref="B75:C75"/>
    <mergeCell ref="B76:C76"/>
    <mergeCell ref="B64:C64"/>
    <mergeCell ref="B65:C65"/>
    <mergeCell ref="B66:C66"/>
    <mergeCell ref="B67:C67"/>
    <mergeCell ref="B68:C68"/>
    <mergeCell ref="B85:C85"/>
    <mergeCell ref="B86:C86"/>
    <mergeCell ref="B87:C87"/>
    <mergeCell ref="B88:C88"/>
    <mergeCell ref="B89:C89"/>
    <mergeCell ref="B77:C77"/>
    <mergeCell ref="B78:C78"/>
    <mergeCell ref="B79:C79"/>
    <mergeCell ref="B80:C80"/>
    <mergeCell ref="B81:C81"/>
    <mergeCell ref="B107:C107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126:C126"/>
    <mergeCell ref="B127:C127"/>
    <mergeCell ref="B128:C128"/>
    <mergeCell ref="A1:K1"/>
    <mergeCell ref="A157:J157"/>
    <mergeCell ref="B121:C121"/>
    <mergeCell ref="B122:C122"/>
    <mergeCell ref="B123:C123"/>
    <mergeCell ref="B124:C124"/>
    <mergeCell ref="B125:C125"/>
    <mergeCell ref="B113:C113"/>
    <mergeCell ref="B114:C114"/>
    <mergeCell ref="B118:C118"/>
    <mergeCell ref="B119:C119"/>
    <mergeCell ref="B120:C120"/>
    <mergeCell ref="B108:C108"/>
    <mergeCell ref="B109:C109"/>
    <mergeCell ref="B110:C110"/>
    <mergeCell ref="B111:C111"/>
    <mergeCell ref="B112:C112"/>
    <mergeCell ref="B100:C100"/>
    <mergeCell ref="B104:C104"/>
    <mergeCell ref="B105:C105"/>
    <mergeCell ref="B106:C106"/>
    <mergeCell ref="A162:J16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A143:J143"/>
  </mergeCells>
  <phoneticPr fontId="3" type="noConversion"/>
  <printOptions horizontalCentered="1"/>
  <pageMargins left="0.70866141732283472" right="0.70866141732283472" top="0.55000000000000004" bottom="0.67" header="0.31496062992125984" footer="0.31496062992125984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85E4B-E0F0-4488-8262-F9A366727A42}">
  <sheetPr>
    <tabColor theme="4" tint="0.59999389629810485"/>
    <pageSetUpPr fitToPage="1"/>
  </sheetPr>
  <dimension ref="A1:F46"/>
  <sheetViews>
    <sheetView showGridLines="0" tabSelected="1" view="pageBreakPreview" zoomScale="90" zoomScaleNormal="120" zoomScaleSheetLayoutView="90" workbookViewId="0">
      <selection activeCell="J13" sqref="J13"/>
    </sheetView>
  </sheetViews>
  <sheetFormatPr defaultColWidth="11.42578125" defaultRowHeight="13.15"/>
  <cols>
    <col min="1" max="1" width="48.28515625" style="50" customWidth="1"/>
    <col min="2" max="2" width="11.42578125" style="50"/>
    <col min="3" max="4" width="11.7109375" style="50" customWidth="1"/>
    <col min="5" max="5" width="15" style="50" customWidth="1"/>
    <col min="6" max="6" width="15.28515625" style="50" customWidth="1"/>
    <col min="7" max="7" width="6.28515625" style="50" customWidth="1"/>
    <col min="8" max="8" width="11.42578125" style="50"/>
    <col min="9" max="9" width="11.7109375" style="50" bestFit="1" customWidth="1"/>
    <col min="10" max="16384" width="11.42578125" style="50"/>
  </cols>
  <sheetData>
    <row r="1" spans="1:6" s="67" customFormat="1" ht="34.15" customHeight="1">
      <c r="A1" s="98"/>
      <c r="B1" s="98"/>
      <c r="C1" s="98"/>
      <c r="D1" s="98"/>
      <c r="E1" s="98"/>
      <c r="F1" s="98"/>
    </row>
    <row r="2" spans="1:6" s="67" customFormat="1" ht="18.75" customHeight="1">
      <c r="A2" s="102" t="s">
        <v>157</v>
      </c>
      <c r="B2" s="102"/>
      <c r="C2" s="102"/>
      <c r="D2" s="102"/>
      <c r="E2" s="102"/>
      <c r="F2" s="102"/>
    </row>
    <row r="3" spans="1:6" s="67" customFormat="1"/>
    <row r="4" spans="1:6" s="67" customFormat="1" ht="12.75" customHeight="1">
      <c r="A4" s="55" t="s">
        <v>158</v>
      </c>
      <c r="B4" s="96"/>
      <c r="C4" s="69" t="s">
        <v>159</v>
      </c>
      <c r="D4" s="101"/>
      <c r="E4" s="101"/>
    </row>
    <row r="5" spans="1:6" s="67" customFormat="1" ht="6.6" customHeight="1">
      <c r="A5" s="55"/>
      <c r="B5" s="51"/>
      <c r="C5" s="51"/>
      <c r="D5" s="51"/>
      <c r="E5" s="51"/>
      <c r="F5" s="52"/>
    </row>
    <row r="6" spans="1:6" s="67" customFormat="1">
      <c r="A6" s="69" t="s">
        <v>160</v>
      </c>
      <c r="B6" s="100"/>
      <c r="C6" s="100"/>
      <c r="D6" s="100"/>
      <c r="E6" s="100"/>
      <c r="F6" s="97"/>
    </row>
    <row r="7" spans="1:6" s="67" customFormat="1">
      <c r="A7" s="68"/>
      <c r="F7" s="69"/>
    </row>
    <row r="8" spans="1:6" s="67" customFormat="1">
      <c r="A8" s="57" t="s">
        <v>161</v>
      </c>
      <c r="B8" s="57" t="s">
        <v>162</v>
      </c>
      <c r="C8" s="57" t="s">
        <v>163</v>
      </c>
      <c r="D8" s="57" t="s">
        <v>164</v>
      </c>
      <c r="E8" s="57" t="s">
        <v>165</v>
      </c>
      <c r="F8" s="57" t="s">
        <v>166</v>
      </c>
    </row>
    <row r="9" spans="1:6" s="67" customFormat="1" ht="19.899999999999999" customHeight="1">
      <c r="A9" s="64" t="s">
        <v>167</v>
      </c>
      <c r="B9" s="65"/>
      <c r="C9" s="65"/>
      <c r="D9" s="65"/>
      <c r="E9" s="65"/>
      <c r="F9" s="66"/>
    </row>
    <row r="10" spans="1:6" s="67" customFormat="1">
      <c r="A10" s="103" t="s">
        <v>168</v>
      </c>
      <c r="B10" s="103"/>
      <c r="C10" s="103"/>
      <c r="D10" s="103"/>
      <c r="E10" s="103"/>
      <c r="F10" s="103"/>
    </row>
    <row r="11" spans="1:6" s="67" customFormat="1">
      <c r="A11" s="62"/>
      <c r="B11" s="59"/>
      <c r="C11" s="59"/>
      <c r="D11" s="59"/>
      <c r="E11" s="63"/>
      <c r="F11" s="63"/>
    </row>
    <row r="12" spans="1:6" s="67" customFormat="1">
      <c r="A12" s="62"/>
      <c r="B12" s="59"/>
      <c r="C12" s="59"/>
      <c r="D12" s="59"/>
      <c r="E12" s="63"/>
      <c r="F12" s="63"/>
    </row>
    <row r="13" spans="1:6" s="67" customFormat="1">
      <c r="A13" s="103" t="s">
        <v>169</v>
      </c>
      <c r="B13" s="103"/>
      <c r="C13" s="103"/>
      <c r="D13" s="103"/>
      <c r="E13" s="103"/>
      <c r="F13" s="103"/>
    </row>
    <row r="14" spans="1:6" s="67" customFormat="1">
      <c r="A14" s="62"/>
      <c r="B14" s="59"/>
      <c r="C14" s="59"/>
      <c r="D14" s="59"/>
      <c r="E14" s="63"/>
      <c r="F14" s="63"/>
    </row>
    <row r="15" spans="1:6" s="67" customFormat="1">
      <c r="A15" s="62"/>
      <c r="B15" s="59"/>
      <c r="C15" s="59"/>
      <c r="D15" s="59"/>
      <c r="E15" s="63"/>
      <c r="F15" s="63"/>
    </row>
    <row r="16" spans="1:6" s="67" customFormat="1">
      <c r="A16" s="103" t="s">
        <v>170</v>
      </c>
      <c r="B16" s="103"/>
      <c r="C16" s="103"/>
      <c r="D16" s="103"/>
      <c r="E16" s="103"/>
      <c r="F16" s="103"/>
    </row>
    <row r="17" spans="1:6" s="67" customFormat="1">
      <c r="A17" s="62"/>
      <c r="B17" s="59"/>
      <c r="C17" s="59"/>
      <c r="D17" s="59"/>
      <c r="E17" s="63"/>
      <c r="F17" s="63"/>
    </row>
    <row r="18" spans="1:6" s="67" customFormat="1">
      <c r="A18" s="62"/>
      <c r="B18" s="59"/>
      <c r="C18" s="59"/>
      <c r="D18" s="59"/>
      <c r="E18" s="63"/>
      <c r="F18" s="63"/>
    </row>
    <row r="19" spans="1:6" s="67" customFormat="1">
      <c r="C19" s="70"/>
      <c r="D19" s="70"/>
      <c r="E19" s="71" t="s">
        <v>171</v>
      </c>
      <c r="F19" s="72">
        <f>ROUND(SUM(F10:F18),0)</f>
        <v>0</v>
      </c>
    </row>
    <row r="20" spans="1:6" s="67" customFormat="1">
      <c r="F20" s="73"/>
    </row>
    <row r="21" spans="1:6" s="67" customFormat="1">
      <c r="A21" s="57" t="s">
        <v>161</v>
      </c>
      <c r="B21" s="57" t="s">
        <v>172</v>
      </c>
      <c r="C21" s="57" t="s">
        <v>173</v>
      </c>
      <c r="D21" s="57"/>
      <c r="E21" s="57" t="s">
        <v>174</v>
      </c>
      <c r="F21" s="57" t="s">
        <v>166</v>
      </c>
    </row>
    <row r="22" spans="1:6" s="67" customFormat="1" ht="19.899999999999999" customHeight="1">
      <c r="A22" s="64" t="s">
        <v>175</v>
      </c>
      <c r="B22" s="65"/>
      <c r="C22" s="65"/>
      <c r="D22" s="65"/>
      <c r="E22" s="65"/>
      <c r="F22" s="66"/>
    </row>
    <row r="23" spans="1:6" s="67" customFormat="1">
      <c r="A23" s="74"/>
      <c r="B23" s="59"/>
      <c r="C23" s="75"/>
      <c r="D23" s="75"/>
      <c r="E23" s="76"/>
      <c r="F23" s="75"/>
    </row>
    <row r="24" spans="1:6" s="67" customFormat="1">
      <c r="A24" s="74"/>
      <c r="B24" s="59"/>
      <c r="C24" s="77"/>
      <c r="D24" s="77"/>
      <c r="E24" s="78"/>
      <c r="F24" s="79"/>
    </row>
    <row r="25" spans="1:6" s="67" customFormat="1">
      <c r="A25" s="74"/>
      <c r="B25" s="59"/>
      <c r="C25" s="77"/>
      <c r="D25" s="77"/>
      <c r="E25" s="80"/>
      <c r="F25" s="81"/>
    </row>
    <row r="26" spans="1:6" s="67" customFormat="1" ht="13.9" thickBot="1">
      <c r="C26" s="70"/>
      <c r="D26" s="70"/>
      <c r="E26" s="82" t="s">
        <v>171</v>
      </c>
      <c r="F26" s="83">
        <f>ROUND(SUM(F23:F25),0)</f>
        <v>0</v>
      </c>
    </row>
    <row r="27" spans="1:6" s="67" customFormat="1" ht="13.9" thickTop="1">
      <c r="C27" s="70"/>
      <c r="D27" s="70"/>
      <c r="E27" s="70"/>
      <c r="F27" s="84"/>
    </row>
    <row r="28" spans="1:6" s="67" customFormat="1">
      <c r="A28" s="85"/>
      <c r="F28" s="86"/>
    </row>
    <row r="29" spans="1:6" s="67" customFormat="1">
      <c r="A29" s="57" t="s">
        <v>161</v>
      </c>
      <c r="B29" s="57" t="s">
        <v>162</v>
      </c>
      <c r="C29" s="57" t="s">
        <v>164</v>
      </c>
      <c r="D29" s="57"/>
      <c r="E29" s="57" t="s">
        <v>176</v>
      </c>
      <c r="F29" s="57" t="s">
        <v>166</v>
      </c>
    </row>
    <row r="30" spans="1:6" s="67" customFormat="1" ht="19.899999999999999" customHeight="1">
      <c r="A30" s="64" t="s">
        <v>177</v>
      </c>
      <c r="B30" s="65"/>
      <c r="C30" s="65"/>
      <c r="D30" s="65"/>
      <c r="E30" s="65"/>
      <c r="F30" s="66"/>
    </row>
    <row r="31" spans="1:6" s="67" customFormat="1">
      <c r="A31" s="58"/>
      <c r="B31" s="59"/>
      <c r="C31" s="60"/>
      <c r="D31" s="60"/>
      <c r="E31" s="61"/>
      <c r="F31" s="61"/>
    </row>
    <row r="32" spans="1:6" s="67" customFormat="1" ht="13.15" customHeight="1">
      <c r="A32" s="58"/>
      <c r="B32" s="59"/>
      <c r="C32" s="60"/>
      <c r="D32" s="60"/>
      <c r="E32" s="61"/>
      <c r="F32" s="61"/>
    </row>
    <row r="33" spans="1:6" s="67" customFormat="1" ht="13.9" thickBot="1">
      <c r="C33" s="70"/>
      <c r="D33" s="70"/>
      <c r="E33" s="82" t="s">
        <v>171</v>
      </c>
      <c r="F33" s="83">
        <f>ROUND(SUM(F31:F32),0)</f>
        <v>0</v>
      </c>
    </row>
    <row r="34" spans="1:6" s="67" customFormat="1" ht="13.9" thickTop="1"/>
    <row r="35" spans="1:6" s="67" customFormat="1">
      <c r="A35" s="56" t="s">
        <v>161</v>
      </c>
      <c r="B35" s="56" t="s">
        <v>178</v>
      </c>
      <c r="C35" s="56" t="s">
        <v>179</v>
      </c>
      <c r="D35" s="56"/>
      <c r="E35" s="56" t="s">
        <v>174</v>
      </c>
      <c r="F35" s="56" t="s">
        <v>166</v>
      </c>
    </row>
    <row r="36" spans="1:6" s="67" customFormat="1" ht="19.899999999999999" customHeight="1">
      <c r="A36" s="64" t="s">
        <v>180</v>
      </c>
      <c r="B36" s="65"/>
      <c r="C36" s="65"/>
      <c r="D36" s="65"/>
      <c r="E36" s="65"/>
      <c r="F36" s="66"/>
    </row>
    <row r="37" spans="1:6" s="67" customFormat="1">
      <c r="A37" s="87"/>
      <c r="B37" s="88"/>
      <c r="C37" s="89"/>
      <c r="D37" s="89"/>
      <c r="E37" s="90"/>
      <c r="F37" s="91"/>
    </row>
    <row r="38" spans="1:6" s="67" customFormat="1">
      <c r="A38" s="87"/>
      <c r="B38" s="88"/>
      <c r="C38" s="89"/>
      <c r="D38" s="89"/>
      <c r="E38" s="90"/>
      <c r="F38" s="91"/>
    </row>
    <row r="39" spans="1:6" s="67" customFormat="1">
      <c r="A39" s="92"/>
      <c r="B39" s="88"/>
      <c r="C39" s="89"/>
      <c r="D39" s="89"/>
      <c r="E39" s="93"/>
      <c r="F39" s="91"/>
    </row>
    <row r="40" spans="1:6" s="67" customFormat="1" ht="13.9" thickBot="1">
      <c r="C40" s="70"/>
      <c r="D40" s="70"/>
      <c r="E40" s="82" t="s">
        <v>171</v>
      </c>
      <c r="F40" s="83">
        <f>ROUND(SUM(F37:F39),0)</f>
        <v>0</v>
      </c>
    </row>
    <row r="41" spans="1:6" s="67" customFormat="1" ht="13.9" thickTop="1">
      <c r="C41" s="70"/>
      <c r="D41" s="70"/>
      <c r="F41" s="86"/>
    </row>
    <row r="42" spans="1:6" s="67" customFormat="1" ht="14.45" customHeight="1">
      <c r="C42" s="99" t="s">
        <v>181</v>
      </c>
      <c r="D42" s="99"/>
      <c r="E42" s="99"/>
      <c r="F42" s="95">
        <f>F19+F26+F33+F40</f>
        <v>0</v>
      </c>
    </row>
    <row r="43" spans="1:6" s="67" customFormat="1" ht="14.45" customHeight="1">
      <c r="C43" s="69"/>
      <c r="D43" s="69"/>
      <c r="E43" s="69"/>
      <c r="F43" s="94"/>
    </row>
    <row r="44" spans="1:6" s="67" customFormat="1" ht="14.45" customHeight="1">
      <c r="C44" s="69"/>
      <c r="D44" s="69"/>
      <c r="E44" s="69"/>
      <c r="F44" s="94"/>
    </row>
    <row r="45" spans="1:6">
      <c r="C45" s="53"/>
      <c r="D45" s="53"/>
      <c r="F45" s="54"/>
    </row>
    <row r="46" spans="1:6" ht="12.75" customHeight="1">
      <c r="A46" s="53"/>
    </row>
  </sheetData>
  <mergeCells count="8">
    <mergeCell ref="A1:F1"/>
    <mergeCell ref="C42:E42"/>
    <mergeCell ref="B6:E6"/>
    <mergeCell ref="D4:E4"/>
    <mergeCell ref="A2:F2"/>
    <mergeCell ref="A10:F10"/>
    <mergeCell ref="A13:F13"/>
    <mergeCell ref="A16:F16"/>
  </mergeCells>
  <printOptions horizontalCentered="1"/>
  <pageMargins left="0.70866141732283472" right="0.70866141732283472" top="1.5748031496062993" bottom="0.98425196850393704" header="0.98425196850393704" footer="0.51181102362204722"/>
  <pageSetup scale="79" orientation="portrait" r:id="rId1"/>
  <headerFooter alignWithMargins="0">
    <oddHeader xml:space="preserve">&amp;C&amp;"Arial,Negrita"&amp;12ANÁLISIS DE PRECIOS UNITARIOS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0BA89C-D870-4F6E-8FCA-206838DE1696}"/>
</file>

<file path=customXml/itemProps2.xml><?xml version="1.0" encoding="utf-8"?>
<ds:datastoreItem xmlns:ds="http://schemas.openxmlformats.org/officeDocument/2006/customXml" ds:itemID="{078544D3-B7B2-4A81-B2F2-A408C51F7ECB}"/>
</file>

<file path=customXml/itemProps3.xml><?xml version="1.0" encoding="utf-8"?>
<ds:datastoreItem xmlns:ds="http://schemas.openxmlformats.org/officeDocument/2006/customXml" ds:itemID="{7E6C9CF6-5AC5-4AA7-8FD4-76B4097814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ISABEL BARACALDO CALDERON</dc:creator>
  <cp:keywords/>
  <dc:description/>
  <cp:lastModifiedBy>DAYANNA SOLEY MENDEZ DEVIA</cp:lastModifiedBy>
  <cp:revision/>
  <dcterms:created xsi:type="dcterms:W3CDTF">2025-02-03T00:18:49Z</dcterms:created>
  <dcterms:modified xsi:type="dcterms:W3CDTF">2026-06-22T23:05:09Z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